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2560"/>
  </bookViews>
  <sheets>
    <sheet name="3 programa" sheetId="21" r:id="rId1"/>
    <sheet name="Aiškinamoji lentelė" sheetId="20" state="hidden" r:id="rId2"/>
  </sheets>
  <definedNames>
    <definedName name="_xlnm.Print_Area" localSheetId="0">'3 programa'!$A$1:$M$185</definedName>
    <definedName name="_xlnm.Print_Area" localSheetId="1">'Aiškinamoji lentelė'!$A$1:$Q$212</definedName>
    <definedName name="_xlnm.Print_Titles" localSheetId="0">'3 programa'!$9:$11</definedName>
    <definedName name="_xlnm.Print_Titles" localSheetId="1">'Aiškinamoji lentelė'!$8:$10</definedName>
  </definedNames>
  <calcPr calcId="191029"/>
</workbook>
</file>

<file path=xl/calcChain.xml><?xml version="1.0" encoding="utf-8"?>
<calcChain xmlns="http://schemas.openxmlformats.org/spreadsheetml/2006/main">
  <c r="G168" i="21" l="1"/>
  <c r="H168" i="21"/>
  <c r="G169" i="21"/>
  <c r="G64" i="21"/>
  <c r="I182" i="21"/>
  <c r="I181" i="21"/>
  <c r="I180" i="21"/>
  <c r="I178" i="21"/>
  <c r="I177" i="21"/>
  <c r="I176" i="21"/>
  <c r="I175" i="21"/>
  <c r="I174" i="21"/>
  <c r="I173" i="21"/>
  <c r="I172" i="21"/>
  <c r="I171" i="21"/>
  <c r="I170" i="21"/>
  <c r="I169" i="21"/>
  <c r="I168" i="21"/>
  <c r="H182" i="21"/>
  <c r="H181" i="21"/>
  <c r="H180" i="21"/>
  <c r="H178" i="21"/>
  <c r="H177" i="21"/>
  <c r="H176" i="21"/>
  <c r="H175" i="21"/>
  <c r="H174" i="21"/>
  <c r="H173" i="21"/>
  <c r="H172" i="21"/>
  <c r="H171" i="21"/>
  <c r="H170" i="21"/>
  <c r="H169" i="21"/>
  <c r="G182" i="21"/>
  <c r="G181" i="21"/>
  <c r="G180" i="21"/>
  <c r="G178" i="21"/>
  <c r="G177" i="21"/>
  <c r="G176" i="21"/>
  <c r="G175" i="21"/>
  <c r="G174" i="21"/>
  <c r="G173" i="21"/>
  <c r="G172" i="21"/>
  <c r="G171" i="21"/>
  <c r="G170" i="21"/>
  <c r="I153" i="21"/>
  <c r="H153" i="21"/>
  <c r="G153" i="21"/>
  <c r="R147" i="21"/>
  <c r="Q147" i="21"/>
  <c r="P147" i="21"/>
  <c r="I144" i="21"/>
  <c r="H144" i="21"/>
  <c r="G144" i="21"/>
  <c r="P134" i="21" s="1"/>
  <c r="Q133" i="21"/>
  <c r="R133" i="21"/>
  <c r="P133" i="21"/>
  <c r="H110" i="21"/>
  <c r="G108" i="21"/>
  <c r="G110" i="21" s="1"/>
  <c r="I107" i="21"/>
  <c r="H107" i="21"/>
  <c r="G107" i="21"/>
  <c r="Q89" i="21"/>
  <c r="R89" i="21"/>
  <c r="P89" i="21"/>
  <c r="Q88" i="21"/>
  <c r="R88" i="21"/>
  <c r="P88" i="21"/>
  <c r="Q87" i="21"/>
  <c r="R87" i="21"/>
  <c r="P87" i="21"/>
  <c r="Q86" i="21"/>
  <c r="R86" i="21"/>
  <c r="I80" i="21"/>
  <c r="H80" i="21"/>
  <c r="G80" i="21"/>
  <c r="Q69" i="21"/>
  <c r="Q70" i="21" s="1"/>
  <c r="R69" i="21"/>
  <c r="P69" i="21"/>
  <c r="H64" i="21"/>
  <c r="I64" i="21"/>
  <c r="Q22" i="21"/>
  <c r="R22" i="21"/>
  <c r="P22" i="21"/>
  <c r="Q21" i="21"/>
  <c r="R21" i="21"/>
  <c r="P21" i="21"/>
  <c r="Q20" i="21"/>
  <c r="R20" i="21"/>
  <c r="P20" i="21"/>
  <c r="Q19" i="21"/>
  <c r="R19" i="21"/>
  <c r="P19" i="21"/>
  <c r="Q18" i="21"/>
  <c r="R18" i="21"/>
  <c r="P18" i="21"/>
  <c r="Q17" i="21"/>
  <c r="R17" i="21"/>
  <c r="P17" i="21"/>
  <c r="Q90" i="21" l="1"/>
  <c r="P148" i="21"/>
  <c r="R70" i="21"/>
  <c r="R134" i="21"/>
  <c r="R90" i="21"/>
  <c r="R91" i="21" s="1"/>
  <c r="Q134" i="21"/>
  <c r="Q148" i="21"/>
  <c r="R148" i="21"/>
  <c r="Q91" i="21"/>
  <c r="P70" i="21"/>
  <c r="P91" i="21"/>
  <c r="I156" i="21"/>
  <c r="H156" i="21"/>
  <c r="G156" i="21"/>
  <c r="I145" i="21"/>
  <c r="H145" i="21"/>
  <c r="G145" i="21"/>
  <c r="I116" i="21"/>
  <c r="H116" i="21"/>
  <c r="G116" i="21"/>
  <c r="G167" i="21" s="1"/>
  <c r="I113" i="21"/>
  <c r="H113" i="21"/>
  <c r="G113" i="21"/>
  <c r="I110" i="21"/>
  <c r="G97" i="21"/>
  <c r="P86" i="21" s="1"/>
  <c r="P90" i="21" s="1"/>
  <c r="I85" i="21"/>
  <c r="H85" i="21"/>
  <c r="G85" i="21"/>
  <c r="I82" i="21"/>
  <c r="H82" i="21"/>
  <c r="G82" i="21"/>
  <c r="I68" i="21"/>
  <c r="H68" i="21"/>
  <c r="G68" i="21"/>
  <c r="I66" i="21"/>
  <c r="H66" i="21"/>
  <c r="G66" i="21"/>
  <c r="I42" i="21"/>
  <c r="H42" i="21"/>
  <c r="G42" i="21"/>
  <c r="I28" i="21"/>
  <c r="H28" i="21"/>
  <c r="G28" i="21"/>
  <c r="H130" i="21" l="1"/>
  <c r="H131" i="21" s="1"/>
  <c r="H167" i="21"/>
  <c r="H166" i="21" s="1"/>
  <c r="H165" i="21" s="1"/>
  <c r="G130" i="21"/>
  <c r="G131" i="21" s="1"/>
  <c r="I130" i="21"/>
  <c r="I131" i="21" s="1"/>
  <c r="I167" i="21"/>
  <c r="I166" i="21" s="1"/>
  <c r="P16" i="21"/>
  <c r="P23" i="21" s="1"/>
  <c r="Q16" i="21"/>
  <c r="Q23" i="21" s="1"/>
  <c r="R16" i="21"/>
  <c r="R23" i="21" s="1"/>
  <c r="H179" i="21"/>
  <c r="I157" i="21"/>
  <c r="G179" i="21"/>
  <c r="H157" i="21"/>
  <c r="I179" i="21"/>
  <c r="G114" i="21"/>
  <c r="G157" i="21"/>
  <c r="G166" i="21"/>
  <c r="G165" i="21" s="1"/>
  <c r="H114" i="21"/>
  <c r="I114" i="21"/>
  <c r="J37" i="20"/>
  <c r="G158" i="21" l="1"/>
  <c r="I165" i="21"/>
  <c r="I183" i="21" s="1"/>
  <c r="G183" i="21"/>
  <c r="R24" i="21"/>
  <c r="Q24" i="21"/>
  <c r="P24" i="21"/>
  <c r="I158" i="21"/>
  <c r="I159" i="21" s="1"/>
  <c r="H158" i="21"/>
  <c r="H159" i="21" s="1"/>
  <c r="G159" i="21"/>
  <c r="H183"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0" authorId="1" shapeId="0">
      <text>
        <r>
          <rPr>
            <sz val="9"/>
            <color indexed="81"/>
            <rFont val="Tahoma"/>
            <family val="2"/>
            <charset val="186"/>
          </rPr>
          <t>Savivaldybių asociacija (0,03 proc. nuo biudžeto apimties), VVG - po 50 Eur per metus</t>
        </r>
      </text>
    </comment>
    <comment ref="E72" authorId="0" shapeId="0">
      <text>
        <r>
          <rPr>
            <sz val="9"/>
            <color indexed="81"/>
            <rFont val="Tahoma"/>
            <family val="2"/>
            <charset val="186"/>
          </rPr>
          <t xml:space="preserve">P-1.1.1.2.
</t>
        </r>
      </text>
    </comment>
    <comment ref="J72" authorId="0" shapeId="0">
      <text>
        <r>
          <rPr>
            <sz val="9"/>
            <color indexed="81"/>
            <rFont val="Tahoma"/>
            <family val="2"/>
            <charset val="186"/>
          </rPr>
          <t>Pasikeitė LR regioninės plėtros įstatymas nuo 2020-09-01</t>
        </r>
      </text>
    </comment>
    <comment ref="E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6" authorId="0" shapeId="0">
      <text>
        <r>
          <rPr>
            <sz val="9"/>
            <color indexed="81"/>
            <rFont val="Tahoma"/>
            <family val="2"/>
            <charset val="186"/>
          </rPr>
          <t xml:space="preserve">P-2.6.3.1
</t>
        </r>
      </text>
    </comment>
    <comment ref="E78" authorId="3" shapeId="0">
      <text>
        <r>
          <rPr>
            <sz val="9"/>
            <color indexed="81"/>
            <rFont val="Tahoma"/>
            <family val="2"/>
            <charset val="186"/>
          </rPr>
          <t>KEPS 2030 1.3.7. uždavinys Organizuoti nišinius tarptautinius mega-renginius, susijusius su prioritetinių sričių, verslumo skatinimo temomis</t>
        </r>
      </text>
    </comment>
    <comment ref="J78" authorId="1" shapeId="0">
      <text>
        <r>
          <rPr>
            <sz val="9"/>
            <color indexed="81"/>
            <rFont val="Tahoma"/>
            <family val="2"/>
            <charset val="186"/>
          </rPr>
          <t>(apgyvendinimo, maitinimo paslaugos, kultūrinė programa)</t>
        </r>
      </text>
    </comment>
    <comment ref="K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2" authorId="0" shapeId="0">
      <text>
        <r>
          <rPr>
            <sz val="9"/>
            <color indexed="81"/>
            <rFont val="Tahoma"/>
            <family val="2"/>
            <charset val="186"/>
          </rPr>
          <t xml:space="preserve">Eksploatacinės išlaidos 50,0 tūkst. Eur  + 8,0 tūkst. Eur draudimas. 
</t>
        </r>
      </text>
    </comment>
    <comment ref="K94"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98"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99" authorId="0" shapeId="0">
      <text>
        <r>
          <rPr>
            <sz val="9"/>
            <color indexed="81"/>
            <rFont val="Tahoma"/>
            <family val="2"/>
            <charset val="186"/>
          </rPr>
          <t xml:space="preserve">Dėl išaugusių paslaugų kainų ir didesnio objektų skaičiaus 
</t>
        </r>
      </text>
    </comment>
    <comment ref="K103"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05"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22" authorId="1" shapeId="0">
      <text>
        <r>
          <rPr>
            <sz val="9"/>
            <color indexed="81"/>
            <rFont val="Tahoma"/>
            <family val="2"/>
            <charset val="186"/>
          </rPr>
          <t>(Savivaldybės administracija ir 116 biudžetinė įstaiga)</t>
        </r>
      </text>
    </comment>
    <comment ref="K12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2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0" authorId="0" shapeId="0">
      <text>
        <r>
          <rPr>
            <sz val="9"/>
            <color indexed="81"/>
            <rFont val="Tahoma"/>
            <family val="2"/>
            <charset val="186"/>
          </rPr>
          <t>P-2.6.1.1.</t>
        </r>
      </text>
    </comment>
    <comment ref="E13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3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37"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2"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1" authorId="4" shapeId="0">
      <text>
        <r>
          <rPr>
            <sz val="9"/>
            <color indexed="81"/>
            <rFont val="Tahoma"/>
            <family val="2"/>
            <charset val="186"/>
          </rPr>
          <t>Liepų g. 11 pastatui planuojama pirkti žaliąją energiją (saulės elektrinę) iš saulės parko</t>
        </r>
      </text>
    </comment>
    <comment ref="E152" authorId="4" shapeId="0">
      <text>
        <r>
          <rPr>
            <sz val="9"/>
            <color indexed="81"/>
            <rFont val="Tahoma"/>
            <family val="2"/>
            <charset val="186"/>
          </rPr>
          <t>P-3.3.2.3.</t>
        </r>
      </text>
    </comment>
    <comment ref="E1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<sst xmlns="http://schemas.openxmlformats.org/spreadsheetml/2006/main" count="958" uniqueCount="282">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</sst>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6"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48">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81" xfId="0" applyFont="1" applyFill="1" applyBorder="1" applyAlignment="1">
      <alignment horizontal="center" vertical="top"/>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0" fontId="2" fillId="6" borderId="48" xfId="0" applyFont="1" applyFill="1" applyBorder="1" applyAlignment="1">
      <alignment horizontal="left" vertical="top" wrapText="1"/>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 fillId="0" borderId="49"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2" fillId="0" borderId="77" xfId="0" applyFont="1" applyBorder="1" applyAlignment="1">
      <alignment vertical="center" wrapText="1"/>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57" xfId="0" applyNumberFormat="1" applyFont="1" applyFill="1" applyBorder="1" applyAlignment="1">
      <alignment horizontal="center" vertical="center"/>
    </xf>
    <xf numFmtId="165" fontId="24" fillId="6" borderId="9"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2" fillId="0" borderId="42"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48"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0" borderId="33" xfId="0" applyNumberFormat="1" applyFont="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8" fillId="6" borderId="44" xfId="0" applyNumberFormat="1" applyFont="1" applyFill="1" applyBorder="1" applyAlignment="1">
      <alignmen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9"/>
  <sheetViews>
    <sheetView tabSelected="1" zoomScaleNormal="100" zoomScaleSheetLayoutView="90" workbookViewId="0">
      <selection activeCell="A160" sqref="A160:M160"/>
    </sheetView>
  </sheetViews>
  <sheetFormatPr defaultColWidth="9.1796875" defaultRowHeight="14.5" x14ac:dyDescent="0.35"/>
  <cols>
    <col min="1" max="1" width="3" style="44" customWidth="1"/>
    <col min="2" max="2" width="2.81640625" style="44" customWidth="1"/>
    <col min="3" max="3" width="3" style="112" customWidth="1"/>
    <col min="4" max="4" width="33.81640625" style="44" customWidth="1"/>
    <col min="5" max="5" width="4.453125" style="44" customWidth="1"/>
    <col min="6" max="6" width="9.1796875" style="44"/>
    <col min="7" max="9" width="9.1796875" style="44" customWidth="1"/>
    <col min="10" max="10" width="36.54296875" style="44" customWidth="1"/>
    <col min="11" max="13" width="6.1796875" style="44" customWidth="1"/>
    <col min="14" max="14" width="9.1796875" style="44"/>
    <col min="15" max="18" width="0" style="44" hidden="1" customWidth="1"/>
    <col min="19" max="16384" width="9.1796875" style="44"/>
  </cols>
  <sheetData>
    <row r="1" spans="1:18" s="3" customFormat="1" ht="30.75" customHeight="1" x14ac:dyDescent="0.35">
      <c r="A1" s="1"/>
      <c r="B1" s="1"/>
      <c r="C1" s="111"/>
      <c r="D1" s="1"/>
      <c r="E1" s="85"/>
      <c r="F1" s="2"/>
      <c r="G1" s="940"/>
      <c r="H1" s="940"/>
      <c r="I1" s="940"/>
      <c r="J1" s="1040" t="s">
        <v>269</v>
      </c>
      <c r="K1" s="1040"/>
      <c r="L1" s="1040"/>
      <c r="M1" s="1040"/>
    </row>
    <row r="2" spans="1:18" ht="14.25" customHeight="1" x14ac:dyDescent="0.35">
      <c r="G2" s="940"/>
      <c r="H2" s="940"/>
      <c r="I2" s="940"/>
      <c r="J2" s="941" t="s">
        <v>270</v>
      </c>
    </row>
    <row r="3" spans="1:18" ht="12" customHeight="1" x14ac:dyDescent="0.35">
      <c r="G3" s="940"/>
      <c r="H3" s="940"/>
      <c r="I3" s="940"/>
      <c r="J3" s="942"/>
    </row>
    <row r="4" spans="1:18" s="1" customFormat="1" ht="15" customHeight="1" x14ac:dyDescent="0.35">
      <c r="A4" s="1041" t="s">
        <v>268</v>
      </c>
      <c r="B4" s="1041"/>
      <c r="C4" s="1041"/>
      <c r="D4" s="1041"/>
      <c r="E4" s="1041"/>
      <c r="F4" s="1041"/>
      <c r="G4" s="1041"/>
      <c r="H4" s="1041"/>
      <c r="I4" s="1041"/>
      <c r="J4" s="1041"/>
      <c r="K4" s="1041"/>
      <c r="L4" s="1041"/>
      <c r="M4" s="1041"/>
    </row>
    <row r="5" spans="1:18" s="1" customFormat="1" ht="15" customHeight="1" x14ac:dyDescent="0.35">
      <c r="A5" s="1042" t="s">
        <v>171</v>
      </c>
      <c r="B5" s="1042"/>
      <c r="C5" s="1042"/>
      <c r="D5" s="1042"/>
      <c r="E5" s="1042"/>
      <c r="F5" s="1042"/>
      <c r="G5" s="1042"/>
      <c r="H5" s="1042"/>
      <c r="I5" s="1042"/>
      <c r="J5" s="1042"/>
      <c r="K5" s="1042"/>
      <c r="L5" s="1042"/>
      <c r="M5" s="1042"/>
    </row>
    <row r="6" spans="1:18" s="1" customFormat="1" ht="15" customHeight="1" x14ac:dyDescent="0.35">
      <c r="A6" s="1043" t="s">
        <v>80</v>
      </c>
      <c r="B6" s="1043"/>
      <c r="C6" s="1043"/>
      <c r="D6" s="1043"/>
      <c r="E6" s="1043"/>
      <c r="F6" s="1043"/>
      <c r="G6" s="1043"/>
      <c r="H6" s="1043"/>
      <c r="I6" s="1043"/>
      <c r="J6" s="1043"/>
      <c r="K6" s="1043"/>
      <c r="L6" s="1043"/>
      <c r="M6" s="1043"/>
    </row>
    <row r="7" spans="1:18" s="1" customFormat="1" ht="15" customHeight="1" x14ac:dyDescent="0.35">
      <c r="A7" s="879"/>
      <c r="B7" s="879"/>
      <c r="C7" s="879"/>
      <c r="D7" s="879"/>
      <c r="E7" s="879"/>
      <c r="F7" s="879"/>
      <c r="G7" s="879"/>
      <c r="H7" s="879"/>
      <c r="I7" s="879"/>
      <c r="J7" s="879"/>
      <c r="K7" s="879"/>
      <c r="L7" s="879"/>
      <c r="M7" s="879"/>
    </row>
    <row r="8" spans="1:18" s="1" customFormat="1" ht="16" customHeight="1" thickBot="1" x14ac:dyDescent="0.35">
      <c r="C8" s="111"/>
      <c r="E8" s="257"/>
      <c r="G8" s="3"/>
      <c r="H8" s="3"/>
      <c r="I8" s="258"/>
      <c r="L8" s="1044" t="s">
        <v>81</v>
      </c>
      <c r="M8" s="1044"/>
    </row>
    <row r="9" spans="1:18" s="26" customFormat="1" ht="17.149999999999999" customHeight="1" thickBot="1" x14ac:dyDescent="0.4">
      <c r="A9" s="1045" t="s">
        <v>0</v>
      </c>
      <c r="B9" s="1048" t="s">
        <v>1</v>
      </c>
      <c r="C9" s="1051" t="s">
        <v>2</v>
      </c>
      <c r="D9" s="1054" t="s">
        <v>4</v>
      </c>
      <c r="E9" s="1071" t="s">
        <v>194</v>
      </c>
      <c r="F9" s="1074" t="s">
        <v>5</v>
      </c>
      <c r="G9" s="1077" t="s">
        <v>197</v>
      </c>
      <c r="H9" s="1080" t="s">
        <v>244</v>
      </c>
      <c r="I9" s="1057" t="s">
        <v>198</v>
      </c>
      <c r="J9" s="1060" t="s">
        <v>181</v>
      </c>
      <c r="K9" s="1061"/>
      <c r="L9" s="1061"/>
      <c r="M9" s="1062"/>
      <c r="N9" s="352"/>
    </row>
    <row r="10" spans="1:18" s="26" customFormat="1" ht="18.75" customHeight="1" x14ac:dyDescent="0.35">
      <c r="A10" s="1046"/>
      <c r="B10" s="1049"/>
      <c r="C10" s="1052"/>
      <c r="D10" s="1055"/>
      <c r="E10" s="1072"/>
      <c r="F10" s="1075"/>
      <c r="G10" s="1078"/>
      <c r="H10" s="1081"/>
      <c r="I10" s="1058"/>
      <c r="J10" s="1063" t="s">
        <v>4</v>
      </c>
      <c r="K10" s="1065" t="s">
        <v>190</v>
      </c>
      <c r="L10" s="1066"/>
      <c r="M10" s="1067"/>
      <c r="N10" s="352"/>
    </row>
    <row r="11" spans="1:18" s="26" customFormat="1" ht="94.5" customHeight="1" thickBot="1" x14ac:dyDescent="0.4">
      <c r="A11" s="1047"/>
      <c r="B11" s="1050"/>
      <c r="C11" s="1053"/>
      <c r="D11" s="1056"/>
      <c r="E11" s="1073"/>
      <c r="F11" s="1076"/>
      <c r="G11" s="1079"/>
      <c r="H11" s="1082"/>
      <c r="I11" s="1059"/>
      <c r="J11" s="1064"/>
      <c r="K11" s="440" t="s">
        <v>202</v>
      </c>
      <c r="L11" s="777" t="s">
        <v>203</v>
      </c>
      <c r="M11" s="507" t="s">
        <v>204</v>
      </c>
    </row>
    <row r="12" spans="1:18" s="1" customFormat="1" ht="15" customHeight="1" x14ac:dyDescent="0.35">
      <c r="A12" s="1068" t="s">
        <v>172</v>
      </c>
      <c r="B12" s="1069"/>
      <c r="C12" s="1069"/>
      <c r="D12" s="1069"/>
      <c r="E12" s="1069"/>
      <c r="F12" s="1069"/>
      <c r="G12" s="1069"/>
      <c r="H12" s="1069"/>
      <c r="I12" s="1069"/>
      <c r="J12" s="1069"/>
      <c r="K12" s="1069"/>
      <c r="L12" s="1069"/>
      <c r="M12" s="1070"/>
    </row>
    <row r="13" spans="1:18" s="1" customFormat="1" ht="15" customHeight="1" x14ac:dyDescent="0.35">
      <c r="A13" s="1097" t="s">
        <v>6</v>
      </c>
      <c r="B13" s="1098"/>
      <c r="C13" s="1098"/>
      <c r="D13" s="1098"/>
      <c r="E13" s="1098"/>
      <c r="F13" s="1098"/>
      <c r="G13" s="1098"/>
      <c r="H13" s="1098"/>
      <c r="I13" s="1098"/>
      <c r="J13" s="1098"/>
      <c r="K13" s="1099"/>
      <c r="L13" s="1099"/>
      <c r="M13" s="1100"/>
    </row>
    <row r="14" spans="1:18" s="1" customFormat="1" ht="15" customHeight="1" x14ac:dyDescent="0.35">
      <c r="A14" s="503" t="s">
        <v>7</v>
      </c>
      <c r="B14" s="1101" t="s">
        <v>260</v>
      </c>
      <c r="C14" s="1101"/>
      <c r="D14" s="1101"/>
      <c r="E14" s="1101"/>
      <c r="F14" s="1101"/>
      <c r="G14" s="1101"/>
      <c r="H14" s="1101"/>
      <c r="I14" s="1101"/>
      <c r="J14" s="1101"/>
      <c r="K14" s="1099"/>
      <c r="L14" s="1099"/>
      <c r="M14" s="1100"/>
    </row>
    <row r="15" spans="1:18" s="1" customFormat="1" ht="15" customHeight="1" x14ac:dyDescent="0.35">
      <c r="A15" s="4" t="s">
        <v>7</v>
      </c>
      <c r="B15" s="5" t="s">
        <v>7</v>
      </c>
      <c r="C15" s="1102" t="s">
        <v>259</v>
      </c>
      <c r="D15" s="1103"/>
      <c r="E15" s="1103"/>
      <c r="F15" s="1103"/>
      <c r="G15" s="1103"/>
      <c r="H15" s="1103"/>
      <c r="I15" s="1103"/>
      <c r="J15" s="1103"/>
      <c r="K15" s="1104"/>
      <c r="L15" s="1104"/>
      <c r="M15" s="1105"/>
    </row>
    <row r="16" spans="1:18" s="3" customFormat="1" ht="15" customHeight="1" x14ac:dyDescent="0.35">
      <c r="A16" s="6" t="s">
        <v>7</v>
      </c>
      <c r="B16" s="7" t="s">
        <v>7</v>
      </c>
      <c r="C16" s="72" t="s">
        <v>7</v>
      </c>
      <c r="D16" s="906" t="s">
        <v>8</v>
      </c>
      <c r="E16" s="911"/>
      <c r="F16" s="865" t="s">
        <v>10</v>
      </c>
      <c r="G16" s="263">
        <v>10942.2</v>
      </c>
      <c r="H16" s="128">
        <v>11232.1</v>
      </c>
      <c r="I16" s="602">
        <v>11145.6</v>
      </c>
      <c r="J16" s="367"/>
      <c r="K16" s="912"/>
      <c r="L16" s="910"/>
      <c r="M16" s="908"/>
      <c r="O16" s="1017" t="s">
        <v>10</v>
      </c>
      <c r="P16" s="1018">
        <f>+G23+G28+G33+G36+G39+G42+G45+G52+G54+G56+G58+G60+G61+G63</f>
        <v>10942.199999999999</v>
      </c>
      <c r="Q16" s="1018">
        <f>+H23+H28+H33+H36+H39+H42+H45+H52+H54+H56+H58+H60+H61+H63</f>
        <v>11232.100000000002</v>
      </c>
      <c r="R16" s="1018">
        <f>+I23+I28+I33+I36+I39+I42+I45+I52+I54+I56+I58+I60+I61+I63</f>
        <v>11145.600000000002</v>
      </c>
    </row>
    <row r="17" spans="1:18" s="3" customFormat="1" ht="15" customHeight="1" x14ac:dyDescent="0.35">
      <c r="A17" s="905"/>
      <c r="B17" s="7"/>
      <c r="C17" s="122"/>
      <c r="D17" s="906"/>
      <c r="E17" s="911"/>
      <c r="F17" s="39" t="s">
        <v>174</v>
      </c>
      <c r="G17" s="263">
        <v>657.8</v>
      </c>
      <c r="H17" s="127">
        <v>657.8</v>
      </c>
      <c r="I17" s="691">
        <v>657.8</v>
      </c>
      <c r="J17" s="367"/>
      <c r="K17" s="912"/>
      <c r="L17" s="910"/>
      <c r="M17" s="913"/>
      <c r="O17" s="1017" t="s">
        <v>174</v>
      </c>
      <c r="P17" s="1018">
        <f>+G24+G31</f>
        <v>657.80000000000007</v>
      </c>
      <c r="Q17" s="1018">
        <f t="shared" ref="Q17:R17" si="0">+H24+H31</f>
        <v>657.80000000000007</v>
      </c>
      <c r="R17" s="1018">
        <f t="shared" si="0"/>
        <v>657.80000000000007</v>
      </c>
    </row>
    <row r="18" spans="1:18" s="3" customFormat="1" ht="15" customHeight="1" x14ac:dyDescent="0.35">
      <c r="A18" s="905"/>
      <c r="B18" s="7"/>
      <c r="C18" s="122"/>
      <c r="D18" s="906"/>
      <c r="E18" s="907"/>
      <c r="F18" s="39" t="s">
        <v>27</v>
      </c>
      <c r="G18" s="263">
        <v>20</v>
      </c>
      <c r="H18" s="127">
        <v>20</v>
      </c>
      <c r="I18" s="260">
        <v>20</v>
      </c>
      <c r="J18" s="367"/>
      <c r="K18" s="909"/>
      <c r="L18" s="910"/>
      <c r="M18" s="908"/>
      <c r="O18" s="1017" t="s">
        <v>27</v>
      </c>
      <c r="P18" s="1018">
        <f>+G25</f>
        <v>20</v>
      </c>
      <c r="Q18" s="1018">
        <f t="shared" ref="Q18:R18" si="1">+H25</f>
        <v>20</v>
      </c>
      <c r="R18" s="1018">
        <f t="shared" si="1"/>
        <v>20</v>
      </c>
    </row>
    <row r="19" spans="1:18" s="3" customFormat="1" ht="15" customHeight="1" x14ac:dyDescent="0.35">
      <c r="A19" s="905"/>
      <c r="B19" s="7"/>
      <c r="C19" s="122"/>
      <c r="D19" s="906"/>
      <c r="E19" s="907"/>
      <c r="F19" s="39" t="s">
        <v>13</v>
      </c>
      <c r="G19" s="263">
        <v>150</v>
      </c>
      <c r="H19" s="127">
        <v>150</v>
      </c>
      <c r="I19" s="260">
        <v>150</v>
      </c>
      <c r="J19" s="367"/>
      <c r="K19" s="909"/>
      <c r="L19" s="910"/>
      <c r="M19" s="908"/>
      <c r="O19" s="1017" t="s">
        <v>13</v>
      </c>
      <c r="P19" s="1018">
        <f>+G30</f>
        <v>150</v>
      </c>
      <c r="Q19" s="1018">
        <f t="shared" ref="Q19:R19" si="2">+H30</f>
        <v>150</v>
      </c>
      <c r="R19" s="1018">
        <f t="shared" si="2"/>
        <v>150</v>
      </c>
    </row>
    <row r="20" spans="1:18" s="3" customFormat="1" ht="15" customHeight="1" x14ac:dyDescent="0.35">
      <c r="A20" s="905"/>
      <c r="B20" s="7"/>
      <c r="C20" s="122"/>
      <c r="D20" s="906"/>
      <c r="E20" s="907"/>
      <c r="F20" s="39" t="s">
        <v>11</v>
      </c>
      <c r="G20" s="263">
        <v>792.1</v>
      </c>
      <c r="H20" s="127">
        <v>792.1</v>
      </c>
      <c r="I20" s="260">
        <v>792.1</v>
      </c>
      <c r="J20" s="367"/>
      <c r="K20" s="909"/>
      <c r="L20" s="910"/>
      <c r="M20" s="908"/>
      <c r="O20" s="1017" t="s">
        <v>11</v>
      </c>
      <c r="P20" s="1018">
        <f>+G27</f>
        <v>792.1</v>
      </c>
      <c r="Q20" s="1018">
        <f t="shared" ref="Q20:R20" si="3">+H27</f>
        <v>792.1</v>
      </c>
      <c r="R20" s="1018">
        <f t="shared" si="3"/>
        <v>792.1</v>
      </c>
    </row>
    <row r="21" spans="1:18" s="3" customFormat="1" ht="15" customHeight="1" x14ac:dyDescent="0.35">
      <c r="A21" s="905"/>
      <c r="B21" s="7"/>
      <c r="C21" s="122"/>
      <c r="D21" s="906"/>
      <c r="E21" s="907"/>
      <c r="F21" s="39" t="s">
        <v>28</v>
      </c>
      <c r="G21" s="263">
        <v>10</v>
      </c>
      <c r="H21" s="127"/>
      <c r="I21" s="260"/>
      <c r="J21" s="367"/>
      <c r="K21" s="909"/>
      <c r="L21" s="910"/>
      <c r="M21" s="908"/>
      <c r="O21" s="1017" t="s">
        <v>28</v>
      </c>
      <c r="P21" s="1018">
        <f>+G26</f>
        <v>10</v>
      </c>
      <c r="Q21" s="1018">
        <f t="shared" ref="Q21:R21" si="4">+H26</f>
        <v>0</v>
      </c>
      <c r="R21" s="1018">
        <f t="shared" si="4"/>
        <v>0</v>
      </c>
    </row>
    <row r="22" spans="1:18" s="3" customFormat="1" ht="15" customHeight="1" x14ac:dyDescent="0.35">
      <c r="A22" s="905"/>
      <c r="B22" s="7"/>
      <c r="C22" s="122"/>
      <c r="D22" s="906"/>
      <c r="E22" s="907"/>
      <c r="F22" s="796" t="s">
        <v>83</v>
      </c>
      <c r="G22" s="263">
        <v>977.4</v>
      </c>
      <c r="H22" s="129"/>
      <c r="I22" s="329"/>
      <c r="J22" s="367"/>
      <c r="K22" s="909"/>
      <c r="L22" s="910"/>
      <c r="M22" s="908"/>
      <c r="O22" s="1017" t="s">
        <v>83</v>
      </c>
      <c r="P22" s="1018">
        <f>+G29+G40+G41+G43+G53+G62</f>
        <v>977.4</v>
      </c>
      <c r="Q22" s="1018">
        <f>+H29+H40+H41+H43+H53+H62</f>
        <v>0</v>
      </c>
      <c r="R22" s="1018">
        <f>+I29+I40+I41+I43+I53+I62</f>
        <v>0</v>
      </c>
    </row>
    <row r="23" spans="1:18" s="3" customFormat="1" ht="15" customHeight="1" x14ac:dyDescent="0.35">
      <c r="A23" s="8"/>
      <c r="B23" s="9"/>
      <c r="C23" s="113"/>
      <c r="D23" s="1090" t="s">
        <v>9</v>
      </c>
      <c r="E23" s="1107" t="s">
        <v>216</v>
      </c>
      <c r="F23" s="943" t="s">
        <v>226</v>
      </c>
      <c r="G23" s="944">
        <v>9391.2000000000007</v>
      </c>
      <c r="H23" s="945">
        <v>9401.2000000000007</v>
      </c>
      <c r="I23" s="946">
        <v>9401.2000000000007</v>
      </c>
      <c r="J23" s="1093" t="s">
        <v>82</v>
      </c>
      <c r="K23" s="446">
        <v>432.5</v>
      </c>
      <c r="L23" s="446">
        <v>432.5</v>
      </c>
      <c r="M23" s="359">
        <v>432.5</v>
      </c>
      <c r="O23" s="1017"/>
      <c r="P23" s="1018">
        <f>+P16+P17+P18+P19+P20+P21+P22</f>
        <v>13549.499999999998</v>
      </c>
      <c r="Q23" s="1018">
        <f>+Q16+Q17+Q18+Q19+Q20+Q21+Q22</f>
        <v>12852.000000000002</v>
      </c>
      <c r="R23" s="1018">
        <f>+R16+R17+R18+R19+R20+R21+R22</f>
        <v>12765.500000000002</v>
      </c>
    </row>
    <row r="24" spans="1:18" s="3" customFormat="1" ht="15" customHeight="1" x14ac:dyDescent="0.35">
      <c r="A24" s="8"/>
      <c r="B24" s="9"/>
      <c r="C24" s="113"/>
      <c r="D24" s="1091"/>
      <c r="E24" s="1108"/>
      <c r="F24" s="947" t="s">
        <v>271</v>
      </c>
      <c r="G24" s="948">
        <v>581.6</v>
      </c>
      <c r="H24" s="949">
        <v>581.6</v>
      </c>
      <c r="I24" s="950">
        <v>581.6</v>
      </c>
      <c r="J24" s="1109"/>
      <c r="K24" s="442"/>
      <c r="L24" s="447"/>
      <c r="M24" s="155"/>
      <c r="O24" s="1017"/>
      <c r="P24" s="1018">
        <f>+P23-G64</f>
        <v>0</v>
      </c>
      <c r="Q24" s="1018">
        <f>+Q23-H64</f>
        <v>0</v>
      </c>
      <c r="R24" s="1018">
        <f>+R23-I64</f>
        <v>0</v>
      </c>
    </row>
    <row r="25" spans="1:18" s="3" customFormat="1" ht="15" customHeight="1" x14ac:dyDescent="0.35">
      <c r="A25" s="10"/>
      <c r="B25" s="11"/>
      <c r="C25" s="72"/>
      <c r="D25" s="1106"/>
      <c r="E25" s="1108"/>
      <c r="F25" s="947" t="s">
        <v>272</v>
      </c>
      <c r="G25" s="951">
        <v>20</v>
      </c>
      <c r="H25" s="952">
        <v>20</v>
      </c>
      <c r="I25" s="953">
        <v>20</v>
      </c>
      <c r="J25" s="361" t="s">
        <v>33</v>
      </c>
      <c r="K25" s="875">
        <v>31</v>
      </c>
      <c r="L25" s="877">
        <v>31</v>
      </c>
      <c r="M25" s="616">
        <v>31</v>
      </c>
      <c r="N25" s="256"/>
    </row>
    <row r="26" spans="1:18" s="3" customFormat="1" ht="15" customHeight="1" x14ac:dyDescent="0.35">
      <c r="A26" s="10"/>
      <c r="B26" s="12"/>
      <c r="C26" s="114"/>
      <c r="D26" s="884"/>
      <c r="E26" s="886"/>
      <c r="F26" s="947" t="s">
        <v>273</v>
      </c>
      <c r="G26" s="951">
        <v>10</v>
      </c>
      <c r="H26" s="952"/>
      <c r="I26" s="953"/>
      <c r="J26" s="1110" t="s">
        <v>76</v>
      </c>
      <c r="K26" s="1112">
        <v>17</v>
      </c>
      <c r="L26" s="1083">
        <v>17</v>
      </c>
      <c r="M26" s="1085">
        <v>17</v>
      </c>
    </row>
    <row r="27" spans="1:18" s="3" customFormat="1" ht="15" customHeight="1" x14ac:dyDescent="0.35">
      <c r="A27" s="10"/>
      <c r="B27" s="12"/>
      <c r="C27" s="114"/>
      <c r="D27" s="884"/>
      <c r="E27" s="886"/>
      <c r="F27" s="954" t="s">
        <v>274</v>
      </c>
      <c r="G27" s="955">
        <v>792.1</v>
      </c>
      <c r="H27" s="956">
        <v>792.1</v>
      </c>
      <c r="I27" s="957">
        <v>792.1</v>
      </c>
      <c r="J27" s="1111"/>
      <c r="K27" s="1113"/>
      <c r="L27" s="1084"/>
      <c r="M27" s="1086"/>
    </row>
    <row r="28" spans="1:18" s="1" customFormat="1" ht="14.5" customHeight="1" x14ac:dyDescent="0.35">
      <c r="A28" s="1087"/>
      <c r="B28" s="1088"/>
      <c r="C28" s="1089"/>
      <c r="D28" s="1090" t="s">
        <v>111</v>
      </c>
      <c r="E28" s="574" t="s">
        <v>216</v>
      </c>
      <c r="F28" s="943" t="s">
        <v>226</v>
      </c>
      <c r="G28" s="958">
        <f>1072.4-50</f>
        <v>1022.4000000000001</v>
      </c>
      <c r="H28" s="959">
        <f>1018.6-50</f>
        <v>968.6</v>
      </c>
      <c r="I28" s="960">
        <f>932.1-50</f>
        <v>882.1</v>
      </c>
      <c r="J28" s="1093" t="s">
        <v>121</v>
      </c>
      <c r="K28" s="1095">
        <v>5</v>
      </c>
      <c r="L28" s="1117">
        <v>5</v>
      </c>
      <c r="M28" s="1119">
        <v>5</v>
      </c>
    </row>
    <row r="29" spans="1:18" s="1" customFormat="1" ht="16.5" customHeight="1" x14ac:dyDescent="0.35">
      <c r="A29" s="1087"/>
      <c r="B29" s="1088"/>
      <c r="C29" s="1089"/>
      <c r="D29" s="1091"/>
      <c r="E29" s="244"/>
      <c r="F29" s="947" t="s">
        <v>275</v>
      </c>
      <c r="G29" s="951">
        <v>16.899999999999999</v>
      </c>
      <c r="H29" s="952"/>
      <c r="I29" s="953"/>
      <c r="J29" s="1094"/>
      <c r="K29" s="1096"/>
      <c r="L29" s="1118"/>
      <c r="M29" s="1120"/>
    </row>
    <row r="30" spans="1:18" s="1" customFormat="1" ht="15" customHeight="1" x14ac:dyDescent="0.35">
      <c r="A30" s="1087"/>
      <c r="B30" s="1088"/>
      <c r="C30" s="1089"/>
      <c r="D30" s="1092"/>
      <c r="E30" s="84"/>
      <c r="F30" s="947" t="s">
        <v>276</v>
      </c>
      <c r="G30" s="951">
        <v>150</v>
      </c>
      <c r="H30" s="952">
        <v>150</v>
      </c>
      <c r="I30" s="953">
        <v>150</v>
      </c>
      <c r="J30" s="366" t="s">
        <v>74</v>
      </c>
      <c r="K30" s="410">
        <v>21</v>
      </c>
      <c r="L30" s="415">
        <v>21</v>
      </c>
      <c r="M30" s="356">
        <v>21</v>
      </c>
    </row>
    <row r="31" spans="1:18" s="1" customFormat="1" ht="15" customHeight="1" x14ac:dyDescent="0.35">
      <c r="A31" s="1087"/>
      <c r="B31" s="1088"/>
      <c r="C31" s="1089"/>
      <c r="D31" s="1092"/>
      <c r="E31" s="84"/>
      <c r="F31" s="947" t="s">
        <v>271</v>
      </c>
      <c r="G31" s="951">
        <v>76.2</v>
      </c>
      <c r="H31" s="952">
        <v>76.2</v>
      </c>
      <c r="I31" s="953">
        <v>76.2</v>
      </c>
      <c r="J31" s="864" t="s">
        <v>152</v>
      </c>
      <c r="K31" s="443">
        <v>50</v>
      </c>
      <c r="L31" s="448">
        <v>50</v>
      </c>
      <c r="M31" s="357">
        <v>50</v>
      </c>
    </row>
    <row r="32" spans="1:18" s="1" customFormat="1" ht="27.75" customHeight="1" x14ac:dyDescent="0.35">
      <c r="A32" s="1087"/>
      <c r="B32" s="1088"/>
      <c r="C32" s="1089"/>
      <c r="D32" s="1092"/>
      <c r="E32" s="84"/>
      <c r="F32" s="947"/>
      <c r="G32" s="955"/>
      <c r="H32" s="956"/>
      <c r="I32" s="957"/>
      <c r="J32" s="362" t="s">
        <v>248</v>
      </c>
      <c r="K32" s="444">
        <v>1062</v>
      </c>
      <c r="L32" s="449">
        <v>1062</v>
      </c>
      <c r="M32" s="358">
        <v>1062</v>
      </c>
    </row>
    <row r="33" spans="1:15" s="1" customFormat="1" ht="24" customHeight="1" x14ac:dyDescent="0.35">
      <c r="A33" s="13"/>
      <c r="B33" s="873"/>
      <c r="C33" s="858"/>
      <c r="D33" s="1121" t="s">
        <v>112</v>
      </c>
      <c r="E33" s="631" t="s">
        <v>216</v>
      </c>
      <c r="F33" s="961" t="s">
        <v>226</v>
      </c>
      <c r="G33" s="958">
        <v>81.3</v>
      </c>
      <c r="H33" s="959">
        <v>82.7</v>
      </c>
      <c r="I33" s="962">
        <v>102.7</v>
      </c>
      <c r="J33" s="1093" t="s">
        <v>117</v>
      </c>
      <c r="K33" s="1125" t="s">
        <v>105</v>
      </c>
      <c r="L33" s="1127" t="s">
        <v>105</v>
      </c>
      <c r="M33" s="1129" t="s">
        <v>105</v>
      </c>
    </row>
    <row r="34" spans="1:15" s="1" customFormat="1" ht="17.149999999999999" customHeight="1" x14ac:dyDescent="0.35">
      <c r="A34" s="13"/>
      <c r="B34" s="873"/>
      <c r="C34" s="858"/>
      <c r="D34" s="1122"/>
      <c r="E34" s="79"/>
      <c r="F34" s="963"/>
      <c r="G34" s="951"/>
      <c r="H34" s="952"/>
      <c r="I34" s="964"/>
      <c r="J34" s="1124"/>
      <c r="K34" s="1126"/>
      <c r="L34" s="1128"/>
      <c r="M34" s="1130"/>
    </row>
    <row r="35" spans="1:15" s="1" customFormat="1" ht="27.65" customHeight="1" x14ac:dyDescent="0.35">
      <c r="A35" s="13"/>
      <c r="B35" s="873"/>
      <c r="C35" s="858"/>
      <c r="D35" s="1123"/>
      <c r="E35" s="886"/>
      <c r="F35" s="947"/>
      <c r="G35" s="951"/>
      <c r="H35" s="952"/>
      <c r="I35" s="953"/>
      <c r="J35" s="890" t="s">
        <v>95</v>
      </c>
      <c r="K35" s="450" t="s">
        <v>122</v>
      </c>
      <c r="L35" s="453" t="s">
        <v>122</v>
      </c>
      <c r="M35" s="353" t="s">
        <v>122</v>
      </c>
    </row>
    <row r="36" spans="1:15" s="1" customFormat="1" ht="28.5" customHeight="1" x14ac:dyDescent="0.35">
      <c r="A36" s="13"/>
      <c r="B36" s="873"/>
      <c r="C36" s="858"/>
      <c r="D36" s="93" t="s">
        <v>124</v>
      </c>
      <c r="E36" s="80"/>
      <c r="F36" s="963" t="s">
        <v>226</v>
      </c>
      <c r="G36" s="951">
        <v>46.8</v>
      </c>
      <c r="H36" s="952">
        <v>7.5</v>
      </c>
      <c r="I36" s="953">
        <v>7.5</v>
      </c>
      <c r="J36" s="361" t="s">
        <v>125</v>
      </c>
      <c r="K36" s="568">
        <v>600</v>
      </c>
      <c r="L36" s="453"/>
      <c r="M36" s="353"/>
    </row>
    <row r="37" spans="1:15" s="1" customFormat="1" ht="28" customHeight="1" x14ac:dyDescent="0.35">
      <c r="A37" s="13"/>
      <c r="B37" s="873"/>
      <c r="C37" s="858"/>
      <c r="D37" s="883"/>
      <c r="E37" s="80"/>
      <c r="F37" s="963"/>
      <c r="G37" s="951"/>
      <c r="H37" s="952"/>
      <c r="I37" s="964"/>
      <c r="J37" s="362" t="s">
        <v>127</v>
      </c>
      <c r="K37" s="570">
        <v>1</v>
      </c>
      <c r="L37" s="571">
        <v>1</v>
      </c>
      <c r="M37" s="569">
        <v>1</v>
      </c>
    </row>
    <row r="38" spans="1:15" s="1" customFormat="1" ht="16" customHeight="1" x14ac:dyDescent="0.35">
      <c r="A38" s="13"/>
      <c r="B38" s="873"/>
      <c r="C38" s="858"/>
      <c r="D38" s="883"/>
      <c r="E38" s="80"/>
      <c r="F38" s="947"/>
      <c r="G38" s="951"/>
      <c r="H38" s="952"/>
      <c r="I38" s="964"/>
      <c r="J38" s="363" t="s">
        <v>149</v>
      </c>
      <c r="K38" s="570">
        <v>17</v>
      </c>
      <c r="L38" s="571">
        <v>17</v>
      </c>
      <c r="M38" s="569">
        <v>17</v>
      </c>
    </row>
    <row r="39" spans="1:15" s="1" customFormat="1" ht="15" customHeight="1" x14ac:dyDescent="0.35">
      <c r="A39" s="13"/>
      <c r="B39" s="873"/>
      <c r="C39" s="858"/>
      <c r="D39" s="1090" t="s">
        <v>146</v>
      </c>
      <c r="E39" s="169" t="s">
        <v>216</v>
      </c>
      <c r="F39" s="943" t="s">
        <v>226</v>
      </c>
      <c r="G39" s="958"/>
      <c r="H39" s="959">
        <v>300</v>
      </c>
      <c r="I39" s="962">
        <v>300</v>
      </c>
      <c r="J39" s="881" t="s">
        <v>147</v>
      </c>
      <c r="K39" s="850">
        <v>7</v>
      </c>
      <c r="L39" s="687">
        <v>7</v>
      </c>
      <c r="M39" s="109">
        <v>7</v>
      </c>
    </row>
    <row r="40" spans="1:15" s="1" customFormat="1" ht="15" customHeight="1" x14ac:dyDescent="0.35">
      <c r="A40" s="13"/>
      <c r="B40" s="873"/>
      <c r="C40" s="858"/>
      <c r="D40" s="1091"/>
      <c r="E40" s="665"/>
      <c r="F40" s="947" t="s">
        <v>275</v>
      </c>
      <c r="G40" s="951">
        <v>300</v>
      </c>
      <c r="H40" s="952"/>
      <c r="I40" s="953"/>
      <c r="J40" s="364"/>
      <c r="K40" s="451"/>
      <c r="L40" s="454"/>
      <c r="M40" s="247"/>
    </row>
    <row r="41" spans="1:15" s="1" customFormat="1" ht="21" customHeight="1" x14ac:dyDescent="0.35">
      <c r="A41" s="13"/>
      <c r="B41" s="873"/>
      <c r="C41" s="858"/>
      <c r="D41" s="1131"/>
      <c r="E41" s="666"/>
      <c r="F41" s="954" t="s">
        <v>275</v>
      </c>
      <c r="G41" s="955">
        <v>530.70000000000005</v>
      </c>
      <c r="H41" s="956"/>
      <c r="I41" s="957"/>
      <c r="J41" s="486" t="s">
        <v>147</v>
      </c>
      <c r="K41" s="914">
        <v>5</v>
      </c>
      <c r="L41" s="915"/>
      <c r="M41" s="916"/>
    </row>
    <row r="42" spans="1:15" s="1" customFormat="1" ht="26.5" customHeight="1" x14ac:dyDescent="0.35">
      <c r="A42" s="856"/>
      <c r="B42" s="873"/>
      <c r="C42" s="868"/>
      <c r="D42" s="1090" t="s">
        <v>158</v>
      </c>
      <c r="E42" s="574" t="s">
        <v>133</v>
      </c>
      <c r="F42" s="943" t="s">
        <v>226</v>
      </c>
      <c r="G42" s="958">
        <f>270-226+12-10</f>
        <v>46</v>
      </c>
      <c r="H42" s="965">
        <f>355-311</f>
        <v>44</v>
      </c>
      <c r="I42" s="962">
        <f>265-221</f>
        <v>44</v>
      </c>
      <c r="J42" s="461" t="s">
        <v>123</v>
      </c>
      <c r="K42" s="705" t="s">
        <v>243</v>
      </c>
      <c r="L42" s="706" t="s">
        <v>206</v>
      </c>
      <c r="M42" s="707" t="s">
        <v>206</v>
      </c>
      <c r="O42" s="3"/>
    </row>
    <row r="43" spans="1:15" s="1" customFormat="1" ht="26.5" customHeight="1" x14ac:dyDescent="0.35">
      <c r="A43" s="856"/>
      <c r="B43" s="857"/>
      <c r="C43" s="868"/>
      <c r="D43" s="1115"/>
      <c r="E43" s="895" t="s">
        <v>216</v>
      </c>
      <c r="F43" s="947" t="s">
        <v>275</v>
      </c>
      <c r="G43" s="966">
        <v>3.5</v>
      </c>
      <c r="H43" s="952"/>
      <c r="I43" s="953"/>
      <c r="J43" s="362" t="s">
        <v>212</v>
      </c>
      <c r="K43" s="815">
        <v>1</v>
      </c>
      <c r="L43" s="816">
        <v>1</v>
      </c>
      <c r="M43" s="817">
        <v>1</v>
      </c>
    </row>
    <row r="44" spans="1:15" s="1" customFormat="1" ht="40" customHeight="1" x14ac:dyDescent="0.35">
      <c r="A44" s="856"/>
      <c r="B44" s="857"/>
      <c r="C44" s="868"/>
      <c r="D44" s="860"/>
      <c r="E44" s="664" t="s">
        <v>218</v>
      </c>
      <c r="F44" s="954"/>
      <c r="G44" s="955"/>
      <c r="H44" s="956"/>
      <c r="I44" s="957"/>
      <c r="J44" s="903" t="s">
        <v>236</v>
      </c>
      <c r="K44" s="782">
        <v>130</v>
      </c>
      <c r="L44" s="780"/>
      <c r="M44" s="781"/>
    </row>
    <row r="45" spans="1:15" s="1" customFormat="1" ht="41.5" customHeight="1" x14ac:dyDescent="0.35">
      <c r="A45" s="1087"/>
      <c r="B45" s="1088"/>
      <c r="C45" s="1114"/>
      <c r="D45" s="1090" t="s">
        <v>262</v>
      </c>
      <c r="E45" s="885" t="s">
        <v>216</v>
      </c>
      <c r="F45" s="947" t="s">
        <v>226</v>
      </c>
      <c r="G45" s="967">
        <v>166.4</v>
      </c>
      <c r="H45" s="968">
        <v>166.4</v>
      </c>
      <c r="I45" s="969">
        <v>166.4</v>
      </c>
      <c r="J45" s="864" t="s">
        <v>207</v>
      </c>
      <c r="K45" s="851">
        <v>3</v>
      </c>
      <c r="L45" s="719">
        <v>3</v>
      </c>
      <c r="M45" s="855">
        <v>3</v>
      </c>
    </row>
    <row r="46" spans="1:15" s="1" customFormat="1" ht="25.75" customHeight="1" x14ac:dyDescent="0.35">
      <c r="A46" s="1087"/>
      <c r="B46" s="1088"/>
      <c r="C46" s="1114"/>
      <c r="D46" s="1091"/>
      <c r="E46" s="667"/>
      <c r="F46" s="947"/>
      <c r="G46" s="967"/>
      <c r="H46" s="968"/>
      <c r="I46" s="969"/>
      <c r="J46" s="864" t="s">
        <v>157</v>
      </c>
      <c r="K46" s="456">
        <v>1</v>
      </c>
      <c r="L46" s="456">
        <v>1</v>
      </c>
      <c r="M46" s="403">
        <v>1</v>
      </c>
    </row>
    <row r="47" spans="1:15" s="1" customFormat="1" ht="17.25" customHeight="1" x14ac:dyDescent="0.35">
      <c r="A47" s="1087"/>
      <c r="B47" s="1088"/>
      <c r="C47" s="1114"/>
      <c r="D47" s="1091"/>
      <c r="E47" s="667"/>
      <c r="F47" s="947"/>
      <c r="G47" s="970"/>
      <c r="H47" s="970"/>
      <c r="I47" s="970"/>
      <c r="J47" s="864" t="s">
        <v>168</v>
      </c>
      <c r="K47" s="456">
        <v>45</v>
      </c>
      <c r="L47" s="456">
        <v>45</v>
      </c>
      <c r="M47" s="403">
        <v>45</v>
      </c>
    </row>
    <row r="48" spans="1:15" s="1" customFormat="1" ht="17.25" customHeight="1" x14ac:dyDescent="0.35">
      <c r="A48" s="1087"/>
      <c r="B48" s="1088"/>
      <c r="C48" s="1114"/>
      <c r="D48" s="1091"/>
      <c r="E48" s="667"/>
      <c r="F48" s="947"/>
      <c r="G48" s="970"/>
      <c r="H48" s="970"/>
      <c r="I48" s="970"/>
      <c r="J48" s="864" t="s">
        <v>249</v>
      </c>
      <c r="K48" s="456">
        <v>50</v>
      </c>
      <c r="L48" s="456">
        <v>50</v>
      </c>
      <c r="M48" s="403">
        <v>50</v>
      </c>
    </row>
    <row r="49" spans="1:13" s="1" customFormat="1" ht="27.65" customHeight="1" x14ac:dyDescent="0.35">
      <c r="A49" s="1087"/>
      <c r="B49" s="1088"/>
      <c r="C49" s="1114"/>
      <c r="D49" s="1091"/>
      <c r="E49" s="667"/>
      <c r="F49" s="947"/>
      <c r="G49" s="970"/>
      <c r="H49" s="970"/>
      <c r="I49" s="970"/>
      <c r="J49" s="864" t="s">
        <v>241</v>
      </c>
      <c r="K49" s="187">
        <v>44</v>
      </c>
      <c r="L49" s="187">
        <v>44</v>
      </c>
      <c r="M49" s="708">
        <v>44</v>
      </c>
    </row>
    <row r="50" spans="1:13" s="1" customFormat="1" ht="27" customHeight="1" x14ac:dyDescent="0.35">
      <c r="A50" s="1087"/>
      <c r="B50" s="1088"/>
      <c r="C50" s="1114"/>
      <c r="D50" s="1091"/>
      <c r="E50" s="667"/>
      <c r="F50" s="947"/>
      <c r="G50" s="970"/>
      <c r="H50" s="970"/>
      <c r="I50" s="970"/>
      <c r="J50" s="362" t="s">
        <v>91</v>
      </c>
      <c r="K50" s="571">
        <v>95.4</v>
      </c>
      <c r="L50" s="571">
        <v>95.4</v>
      </c>
      <c r="M50" s="569">
        <v>95.4</v>
      </c>
    </row>
    <row r="51" spans="1:13" s="1" customFormat="1" ht="14.5" customHeight="1" x14ac:dyDescent="0.35">
      <c r="A51" s="1087"/>
      <c r="B51" s="1088"/>
      <c r="C51" s="1114"/>
      <c r="D51" s="1115"/>
      <c r="E51" s="667"/>
      <c r="F51" s="947"/>
      <c r="G51" s="970"/>
      <c r="H51" s="970"/>
      <c r="I51" s="970"/>
      <c r="J51" s="366" t="s">
        <v>106</v>
      </c>
      <c r="K51" s="457">
        <v>3</v>
      </c>
      <c r="L51" s="457">
        <v>3</v>
      </c>
      <c r="M51" s="356">
        <v>3</v>
      </c>
    </row>
    <row r="52" spans="1:13" s="1" customFormat="1" ht="21.65" customHeight="1" x14ac:dyDescent="0.35">
      <c r="A52" s="856"/>
      <c r="B52" s="857"/>
      <c r="C52" s="858"/>
      <c r="D52" s="1090" t="s">
        <v>100</v>
      </c>
      <c r="E52" s="169" t="s">
        <v>216</v>
      </c>
      <c r="F52" s="943" t="s">
        <v>226</v>
      </c>
      <c r="G52" s="965"/>
      <c r="H52" s="959">
        <v>100</v>
      </c>
      <c r="I52" s="962">
        <v>100</v>
      </c>
      <c r="J52" s="461" t="s">
        <v>21</v>
      </c>
      <c r="K52" s="458">
        <v>130</v>
      </c>
      <c r="L52" s="458">
        <v>130</v>
      </c>
      <c r="M52" s="406">
        <v>130</v>
      </c>
    </row>
    <row r="53" spans="1:13" s="1" customFormat="1" ht="21.65" customHeight="1" x14ac:dyDescent="0.35">
      <c r="A53" s="856"/>
      <c r="B53" s="857"/>
      <c r="C53" s="858"/>
      <c r="D53" s="1116"/>
      <c r="E53" s="80"/>
      <c r="F53" s="954" t="s">
        <v>275</v>
      </c>
      <c r="G53" s="955">
        <v>100</v>
      </c>
      <c r="H53" s="956"/>
      <c r="I53" s="957"/>
      <c r="J53" s="903" t="s">
        <v>169</v>
      </c>
      <c r="K53" s="462"/>
      <c r="L53" s="416"/>
      <c r="M53" s="376"/>
    </row>
    <row r="54" spans="1:13" s="1" customFormat="1" ht="21.65" customHeight="1" x14ac:dyDescent="0.35">
      <c r="A54" s="856"/>
      <c r="B54" s="873"/>
      <c r="C54" s="868"/>
      <c r="D54" s="1090" t="s">
        <v>24</v>
      </c>
      <c r="E54" s="668" t="s">
        <v>216</v>
      </c>
      <c r="F54" s="943" t="s">
        <v>226</v>
      </c>
      <c r="G54" s="958">
        <v>28.4</v>
      </c>
      <c r="H54" s="959">
        <v>28.4</v>
      </c>
      <c r="I54" s="962">
        <v>28.4</v>
      </c>
      <c r="J54" s="1132" t="s">
        <v>25</v>
      </c>
      <c r="K54" s="573">
        <v>19</v>
      </c>
      <c r="L54" s="852">
        <v>19</v>
      </c>
      <c r="M54" s="109">
        <v>19</v>
      </c>
    </row>
    <row r="55" spans="1:13" s="1" customFormat="1" ht="21.65" customHeight="1" x14ac:dyDescent="0.35">
      <c r="A55" s="13"/>
      <c r="B55" s="873"/>
      <c r="C55" s="868"/>
      <c r="D55" s="1144"/>
      <c r="E55" s="669"/>
      <c r="F55" s="954"/>
      <c r="G55" s="955"/>
      <c r="H55" s="956"/>
      <c r="I55" s="957"/>
      <c r="J55" s="1145"/>
      <c r="K55" s="876"/>
      <c r="L55" s="878"/>
      <c r="M55" s="377"/>
    </row>
    <row r="56" spans="1:13" s="1" customFormat="1" ht="22.5" customHeight="1" x14ac:dyDescent="0.35">
      <c r="A56" s="13"/>
      <c r="B56" s="857"/>
      <c r="C56" s="858"/>
      <c r="D56" s="1146" t="s">
        <v>134</v>
      </c>
      <c r="E56" s="668" t="s">
        <v>216</v>
      </c>
      <c r="F56" s="971" t="s">
        <v>226</v>
      </c>
      <c r="G56" s="958">
        <v>43.7</v>
      </c>
      <c r="H56" s="959">
        <v>43.7</v>
      </c>
      <c r="I56" s="972">
        <v>43.7</v>
      </c>
      <c r="J56" s="881" t="s">
        <v>135</v>
      </c>
      <c r="K56" s="850">
        <v>55</v>
      </c>
      <c r="L56" s="852">
        <v>55</v>
      </c>
      <c r="M56" s="109">
        <v>55</v>
      </c>
    </row>
    <row r="57" spans="1:13" s="1" customFormat="1" ht="22.5" customHeight="1" x14ac:dyDescent="0.35">
      <c r="A57" s="13"/>
      <c r="B57" s="857"/>
      <c r="C57" s="858"/>
      <c r="D57" s="1147"/>
      <c r="E57" s="664" t="s">
        <v>133</v>
      </c>
      <c r="F57" s="973"/>
      <c r="G57" s="955"/>
      <c r="H57" s="970"/>
      <c r="I57" s="957"/>
      <c r="J57" s="903"/>
      <c r="K57" s="387"/>
      <c r="L57" s="878"/>
      <c r="M57" s="632"/>
    </row>
    <row r="58" spans="1:13" s="1" customFormat="1" ht="41.25" customHeight="1" x14ac:dyDescent="0.35">
      <c r="A58" s="13"/>
      <c r="B58" s="857"/>
      <c r="C58" s="858"/>
      <c r="D58" s="859" t="s">
        <v>153</v>
      </c>
      <c r="E58" s="169" t="s">
        <v>216</v>
      </c>
      <c r="F58" s="943" t="s">
        <v>226</v>
      </c>
      <c r="G58" s="965">
        <v>5</v>
      </c>
      <c r="H58" s="965">
        <v>25</v>
      </c>
      <c r="I58" s="965">
        <v>5</v>
      </c>
      <c r="J58" s="465" t="s">
        <v>154</v>
      </c>
      <c r="K58" s="386"/>
      <c r="L58" s="395">
        <v>1</v>
      </c>
      <c r="M58" s="355"/>
    </row>
    <row r="59" spans="1:13" s="1" customFormat="1" ht="27" customHeight="1" x14ac:dyDescent="0.35">
      <c r="A59" s="13"/>
      <c r="B59" s="857"/>
      <c r="C59" s="858"/>
      <c r="D59" s="872"/>
      <c r="E59" s="886"/>
      <c r="F59" s="954"/>
      <c r="G59" s="974"/>
      <c r="H59" s="974"/>
      <c r="I59" s="974"/>
      <c r="J59" s="466" t="s">
        <v>159</v>
      </c>
      <c r="K59" s="387">
        <v>1</v>
      </c>
      <c r="L59" s="396">
        <v>1</v>
      </c>
      <c r="M59" s="376">
        <v>1</v>
      </c>
    </row>
    <row r="60" spans="1:13" s="1" customFormat="1" ht="43.5" customHeight="1" x14ac:dyDescent="0.35">
      <c r="A60" s="13"/>
      <c r="B60" s="857"/>
      <c r="C60" s="858"/>
      <c r="D60" s="859" t="s">
        <v>156</v>
      </c>
      <c r="E60" s="670" t="s">
        <v>216</v>
      </c>
      <c r="F60" s="971" t="s">
        <v>226</v>
      </c>
      <c r="G60" s="975">
        <v>56</v>
      </c>
      <c r="H60" s="975">
        <v>64.599999999999994</v>
      </c>
      <c r="I60" s="976">
        <v>64.599999999999994</v>
      </c>
      <c r="J60" s="460" t="s">
        <v>160</v>
      </c>
      <c r="K60" s="850">
        <v>116</v>
      </c>
      <c r="L60" s="852">
        <v>116</v>
      </c>
      <c r="M60" s="109">
        <v>116</v>
      </c>
    </row>
    <row r="61" spans="1:13" s="1" customFormat="1" ht="15.65" customHeight="1" x14ac:dyDescent="0.35">
      <c r="A61" s="13"/>
      <c r="B61" s="857"/>
      <c r="C61" s="858"/>
      <c r="D61" s="1090" t="s">
        <v>192</v>
      </c>
      <c r="E61" s="885" t="s">
        <v>216</v>
      </c>
      <c r="F61" s="971" t="s">
        <v>226</v>
      </c>
      <c r="G61" s="958">
        <v>42.9</v>
      </c>
      <c r="H61" s="959"/>
      <c r="I61" s="965"/>
      <c r="J61" s="465" t="s">
        <v>193</v>
      </c>
      <c r="K61" s="850">
        <v>1</v>
      </c>
      <c r="L61" s="852"/>
      <c r="M61" s="109"/>
    </row>
    <row r="62" spans="1:13" s="1" customFormat="1" ht="15.65" customHeight="1" x14ac:dyDescent="0.35">
      <c r="A62" s="13"/>
      <c r="B62" s="857"/>
      <c r="C62" s="858"/>
      <c r="D62" s="1131"/>
      <c r="E62" s="664"/>
      <c r="F62" s="954" t="s">
        <v>275</v>
      </c>
      <c r="G62" s="955">
        <v>26.3</v>
      </c>
      <c r="H62" s="956"/>
      <c r="I62" s="957"/>
      <c r="J62" s="365"/>
      <c r="K62" s="387"/>
      <c r="L62" s="396"/>
      <c r="M62" s="632"/>
    </row>
    <row r="63" spans="1:13" s="1" customFormat="1" ht="43" customHeight="1" x14ac:dyDescent="0.35">
      <c r="A63" s="13"/>
      <c r="B63" s="857"/>
      <c r="C63" s="858"/>
      <c r="D63" s="859" t="s">
        <v>242</v>
      </c>
      <c r="E63" s="885" t="s">
        <v>216</v>
      </c>
      <c r="F63" s="971" t="s">
        <v>226</v>
      </c>
      <c r="G63" s="965">
        <v>12.1</v>
      </c>
      <c r="H63" s="965"/>
      <c r="I63" s="960"/>
      <c r="J63" s="465" t="s">
        <v>98</v>
      </c>
      <c r="K63" s="850">
        <v>1</v>
      </c>
      <c r="L63" s="852"/>
      <c r="M63" s="109"/>
    </row>
    <row r="64" spans="1:13" s="1" customFormat="1" ht="16.5" customHeight="1" thickBot="1" x14ac:dyDescent="0.4">
      <c r="A64" s="14"/>
      <c r="B64" s="874"/>
      <c r="C64" s="115"/>
      <c r="D64" s="220"/>
      <c r="E64" s="671"/>
      <c r="F64" s="181" t="s">
        <v>31</v>
      </c>
      <c r="G64" s="137">
        <f>+G16+G17+G18+G19+G20+G21+G22</f>
        <v>13549.5</v>
      </c>
      <c r="H64" s="137">
        <f>+H16+H17+H18+H19+H20+H21+H22</f>
        <v>12852</v>
      </c>
      <c r="I64" s="137">
        <f>+I16+I17+I18+I19+I20+I21+I22</f>
        <v>12765.5</v>
      </c>
      <c r="J64" s="467"/>
      <c r="K64" s="388"/>
      <c r="L64" s="397"/>
      <c r="M64" s="378"/>
    </row>
    <row r="65" spans="1:18" s="1" customFormat="1" ht="26.25" customHeight="1" x14ac:dyDescent="0.35">
      <c r="A65" s="1134" t="s">
        <v>7</v>
      </c>
      <c r="B65" s="1136" t="s">
        <v>7</v>
      </c>
      <c r="C65" s="1138" t="s">
        <v>12</v>
      </c>
      <c r="D65" s="1140" t="s">
        <v>208</v>
      </c>
      <c r="E65" s="1142" t="s">
        <v>216</v>
      </c>
      <c r="F65" s="188" t="s">
        <v>10</v>
      </c>
      <c r="G65" s="289">
        <v>284.8</v>
      </c>
      <c r="H65" s="290">
        <v>284.8</v>
      </c>
      <c r="I65" s="288">
        <v>284.8</v>
      </c>
      <c r="J65" s="479" t="s">
        <v>209</v>
      </c>
      <c r="K65" s="531">
        <v>9</v>
      </c>
      <c r="L65" s="529">
        <v>9</v>
      </c>
      <c r="M65" s="184">
        <v>9</v>
      </c>
    </row>
    <row r="66" spans="1:18" s="1" customFormat="1" ht="15.75" customHeight="1" thickBot="1" x14ac:dyDescent="0.4">
      <c r="A66" s="1135"/>
      <c r="B66" s="1137"/>
      <c r="C66" s="1139"/>
      <c r="D66" s="1141"/>
      <c r="E66" s="1143"/>
      <c r="F66" s="182" t="s">
        <v>31</v>
      </c>
      <c r="G66" s="286">
        <f t="shared" ref="G66:I66" si="5">SUM(G65:G65)</f>
        <v>284.8</v>
      </c>
      <c r="H66" s="69">
        <f t="shared" si="5"/>
        <v>284.8</v>
      </c>
      <c r="I66" s="528">
        <f t="shared" si="5"/>
        <v>284.8</v>
      </c>
      <c r="J66" s="470"/>
      <c r="K66" s="390"/>
      <c r="L66" s="399"/>
      <c r="M66" s="380"/>
    </row>
    <row r="67" spans="1:18" s="1" customFormat="1" ht="26.25" customHeight="1" x14ac:dyDescent="0.35">
      <c r="A67" s="1134" t="s">
        <v>7</v>
      </c>
      <c r="B67" s="1136" t="s">
        <v>7</v>
      </c>
      <c r="C67" s="1138" t="s">
        <v>15</v>
      </c>
      <c r="D67" s="901" t="s">
        <v>34</v>
      </c>
      <c r="E67" s="674" t="s">
        <v>216</v>
      </c>
      <c r="F67" s="188" t="s">
        <v>10</v>
      </c>
      <c r="G67" s="285">
        <v>23</v>
      </c>
      <c r="H67" s="287">
        <v>23</v>
      </c>
      <c r="I67" s="283">
        <v>23</v>
      </c>
      <c r="J67" s="469"/>
      <c r="K67" s="392"/>
      <c r="L67" s="902"/>
      <c r="M67" s="383"/>
    </row>
    <row r="68" spans="1:18" s="1" customFormat="1" ht="15.75" customHeight="1" thickBot="1" x14ac:dyDescent="0.4">
      <c r="A68" s="1135"/>
      <c r="B68" s="1137"/>
      <c r="C68" s="1139"/>
      <c r="D68" s="227"/>
      <c r="E68" s="673"/>
      <c r="F68" s="182" t="s">
        <v>31</v>
      </c>
      <c r="G68" s="286">
        <f>SUM(G67:G67)</f>
        <v>23</v>
      </c>
      <c r="H68" s="269">
        <f t="shared" ref="H68:I68" si="6">SUM(H67:H67)</f>
        <v>23</v>
      </c>
      <c r="I68" s="284">
        <f t="shared" si="6"/>
        <v>23</v>
      </c>
      <c r="J68" s="470"/>
      <c r="K68" s="390"/>
      <c r="L68" s="399"/>
      <c r="M68" s="380"/>
    </row>
    <row r="69" spans="1:18" s="1" customFormat="1" ht="28.5" customHeight="1" x14ac:dyDescent="0.35">
      <c r="A69" s="869" t="s">
        <v>7</v>
      </c>
      <c r="B69" s="66" t="s">
        <v>7</v>
      </c>
      <c r="C69" s="116" t="s">
        <v>16</v>
      </c>
      <c r="D69" s="173" t="s">
        <v>35</v>
      </c>
      <c r="E69" s="675"/>
      <c r="F69" s="188" t="s">
        <v>10</v>
      </c>
      <c r="G69" s="285">
        <v>200.3</v>
      </c>
      <c r="H69" s="287">
        <v>197.3</v>
      </c>
      <c r="I69" s="283">
        <v>197.3</v>
      </c>
      <c r="J69" s="471"/>
      <c r="K69" s="393"/>
      <c r="L69" s="402"/>
      <c r="M69" s="384"/>
      <c r="O69" s="1014" t="s">
        <v>10</v>
      </c>
      <c r="P69" s="1016">
        <f>+G70+G72+G74+G78</f>
        <v>200.3</v>
      </c>
      <c r="Q69" s="1016">
        <f t="shared" ref="Q69:R69" si="7">+H70+H72+H74+H78</f>
        <v>197.3</v>
      </c>
      <c r="R69" s="1016">
        <f t="shared" si="7"/>
        <v>197.3</v>
      </c>
    </row>
    <row r="70" spans="1:18" s="1" customFormat="1" ht="15.75" customHeight="1" x14ac:dyDescent="0.35">
      <c r="A70" s="856"/>
      <c r="B70" s="15"/>
      <c r="C70" s="117"/>
      <c r="D70" s="1090" t="s">
        <v>79</v>
      </c>
      <c r="E70" s="676" t="s">
        <v>115</v>
      </c>
      <c r="F70" s="943" t="s">
        <v>226</v>
      </c>
      <c r="G70" s="958">
        <v>75</v>
      </c>
      <c r="H70" s="959">
        <v>75</v>
      </c>
      <c r="I70" s="972">
        <v>75</v>
      </c>
      <c r="J70" s="1132" t="s">
        <v>238</v>
      </c>
      <c r="K70" s="850">
        <v>3</v>
      </c>
      <c r="L70" s="852">
        <v>3</v>
      </c>
      <c r="M70" s="109">
        <v>3</v>
      </c>
      <c r="O70" s="1014"/>
      <c r="P70" s="1016">
        <f>+P69-G80</f>
        <v>0</v>
      </c>
      <c r="Q70" s="1016">
        <f t="shared" ref="Q70:R70" si="8">+Q69-H80</f>
        <v>0</v>
      </c>
      <c r="R70" s="1016">
        <f t="shared" si="8"/>
        <v>0</v>
      </c>
    </row>
    <row r="71" spans="1:18" s="1" customFormat="1" ht="51.75" customHeight="1" x14ac:dyDescent="0.35">
      <c r="A71" s="856"/>
      <c r="B71" s="15"/>
      <c r="C71" s="117"/>
      <c r="D71" s="1115"/>
      <c r="E71" s="677" t="s">
        <v>216</v>
      </c>
      <c r="F71" s="947"/>
      <c r="G71" s="951"/>
      <c r="H71" s="970"/>
      <c r="I71" s="953"/>
      <c r="J71" s="1133"/>
      <c r="K71" s="851"/>
      <c r="L71" s="853"/>
      <c r="M71" s="403"/>
    </row>
    <row r="72" spans="1:18" s="1" customFormat="1" ht="15" customHeight="1" x14ac:dyDescent="0.35">
      <c r="A72" s="856"/>
      <c r="B72" s="15"/>
      <c r="C72" s="117"/>
      <c r="D72" s="1091"/>
      <c r="E72" s="244" t="s">
        <v>133</v>
      </c>
      <c r="F72" s="977" t="s">
        <v>226</v>
      </c>
      <c r="G72" s="951">
        <v>50</v>
      </c>
      <c r="H72" s="952">
        <v>50</v>
      </c>
      <c r="I72" s="953">
        <v>50</v>
      </c>
      <c r="J72" s="473" t="s">
        <v>177</v>
      </c>
      <c r="K72" s="598"/>
      <c r="L72" s="599"/>
      <c r="M72" s="597"/>
    </row>
    <row r="73" spans="1:18" s="1" customFormat="1" ht="15.75" customHeight="1" x14ac:dyDescent="0.35">
      <c r="A73" s="856"/>
      <c r="B73" s="15"/>
      <c r="C73" s="117"/>
      <c r="D73" s="1144"/>
      <c r="E73" s="678"/>
      <c r="F73" s="954"/>
      <c r="G73" s="955"/>
      <c r="H73" s="974"/>
      <c r="I73" s="957"/>
      <c r="J73" s="474"/>
      <c r="K73" s="409"/>
      <c r="L73" s="414"/>
      <c r="M73" s="404"/>
    </row>
    <row r="74" spans="1:18" s="1" customFormat="1" ht="30" customHeight="1" x14ac:dyDescent="0.35">
      <c r="A74" s="856"/>
      <c r="B74" s="15"/>
      <c r="C74" s="117"/>
      <c r="D74" s="1090" t="s">
        <v>136</v>
      </c>
      <c r="E74" s="90" t="s">
        <v>115</v>
      </c>
      <c r="F74" s="943" t="s">
        <v>226</v>
      </c>
      <c r="G74" s="970">
        <v>52.9</v>
      </c>
      <c r="H74" s="970">
        <v>49.9</v>
      </c>
      <c r="I74" s="970">
        <v>49.9</v>
      </c>
      <c r="J74" s="864" t="s">
        <v>36</v>
      </c>
      <c r="K74" s="386">
        <v>9</v>
      </c>
      <c r="L74" s="395">
        <v>9</v>
      </c>
      <c r="M74" s="355">
        <v>9</v>
      </c>
    </row>
    <row r="75" spans="1:18" s="1" customFormat="1" ht="43" customHeight="1" x14ac:dyDescent="0.35">
      <c r="A75" s="856"/>
      <c r="B75" s="15"/>
      <c r="C75" s="118"/>
      <c r="D75" s="1115"/>
      <c r="E75" s="244" t="s">
        <v>216</v>
      </c>
      <c r="F75" s="978"/>
      <c r="G75" s="979"/>
      <c r="H75" s="979"/>
      <c r="I75" s="979"/>
      <c r="J75" s="475" t="s">
        <v>107</v>
      </c>
      <c r="K75" s="410">
        <v>22</v>
      </c>
      <c r="L75" s="415">
        <v>22</v>
      </c>
      <c r="M75" s="356">
        <v>22</v>
      </c>
    </row>
    <row r="76" spans="1:18" s="1" customFormat="1" ht="33.65" customHeight="1" x14ac:dyDescent="0.35">
      <c r="A76" s="856"/>
      <c r="B76" s="15"/>
      <c r="C76" s="118"/>
      <c r="D76" s="1115"/>
      <c r="E76" s="244" t="s">
        <v>133</v>
      </c>
      <c r="F76" s="978"/>
      <c r="G76" s="979"/>
      <c r="H76" s="979"/>
      <c r="I76" s="979"/>
      <c r="J76" s="475" t="s">
        <v>109</v>
      </c>
      <c r="K76" s="410">
        <v>315</v>
      </c>
      <c r="L76" s="415">
        <v>315</v>
      </c>
      <c r="M76" s="356">
        <v>315</v>
      </c>
    </row>
    <row r="77" spans="1:18" s="1" customFormat="1" ht="54.65" customHeight="1" x14ac:dyDescent="0.35">
      <c r="A77" s="856"/>
      <c r="B77" s="15"/>
      <c r="C77" s="118"/>
      <c r="D77" s="1115"/>
      <c r="E77" s="84"/>
      <c r="F77" s="980"/>
      <c r="G77" s="979"/>
      <c r="H77" s="979"/>
      <c r="I77" s="979"/>
      <c r="J77" s="476" t="s">
        <v>250</v>
      </c>
      <c r="K77" s="411">
        <v>350</v>
      </c>
      <c r="L77" s="416">
        <v>350</v>
      </c>
      <c r="M77" s="405">
        <v>350</v>
      </c>
    </row>
    <row r="78" spans="1:18" s="1" customFormat="1" ht="27.65" customHeight="1" x14ac:dyDescent="0.35">
      <c r="A78" s="856"/>
      <c r="B78" s="15"/>
      <c r="C78" s="118"/>
      <c r="D78" s="1148" t="s">
        <v>113</v>
      </c>
      <c r="E78" s="574" t="s">
        <v>115</v>
      </c>
      <c r="F78" s="971" t="s">
        <v>226</v>
      </c>
      <c r="G78" s="981">
        <v>22.4</v>
      </c>
      <c r="H78" s="982">
        <v>22.4</v>
      </c>
      <c r="I78" s="982">
        <v>22.4</v>
      </c>
      <c r="J78" s="477" t="s">
        <v>110</v>
      </c>
      <c r="K78" s="412">
        <v>35</v>
      </c>
      <c r="L78" s="417">
        <v>35</v>
      </c>
      <c r="M78" s="406">
        <v>35</v>
      </c>
    </row>
    <row r="79" spans="1:18" s="1" customFormat="1" ht="27" customHeight="1" x14ac:dyDescent="0.35">
      <c r="A79" s="856"/>
      <c r="B79" s="15"/>
      <c r="C79" s="118"/>
      <c r="D79" s="1115"/>
      <c r="E79" s="664" t="s">
        <v>216</v>
      </c>
      <c r="F79" s="973"/>
      <c r="G79" s="983"/>
      <c r="H79" s="984"/>
      <c r="I79" s="984"/>
      <c r="J79" s="466" t="s">
        <v>116</v>
      </c>
      <c r="K79" s="875">
        <v>1</v>
      </c>
      <c r="L79" s="877">
        <v>1</v>
      </c>
      <c r="M79" s="407">
        <v>1</v>
      </c>
    </row>
    <row r="80" spans="1:18" s="1" customFormat="1" ht="17.5" customHeight="1" thickBot="1" x14ac:dyDescent="0.4">
      <c r="A80" s="866"/>
      <c r="B80" s="68"/>
      <c r="C80" s="871"/>
      <c r="D80" s="220"/>
      <c r="E80" s="680"/>
      <c r="F80" s="194" t="s">
        <v>31</v>
      </c>
      <c r="G80" s="69">
        <f>+G69</f>
        <v>200.3</v>
      </c>
      <c r="H80" s="269">
        <f>+H69</f>
        <v>197.3</v>
      </c>
      <c r="I80" s="69">
        <f>+I69</f>
        <v>197.3</v>
      </c>
      <c r="J80" s="478"/>
      <c r="K80" s="388"/>
      <c r="L80" s="397"/>
      <c r="M80" s="378"/>
    </row>
    <row r="81" spans="1:18" s="3" customFormat="1" ht="17.149999999999999" customHeight="1" x14ac:dyDescent="0.35">
      <c r="A81" s="1087" t="s">
        <v>7</v>
      </c>
      <c r="B81" s="1149" t="s">
        <v>7</v>
      </c>
      <c r="C81" s="1114" t="s">
        <v>18</v>
      </c>
      <c r="D81" s="889" t="s">
        <v>37</v>
      </c>
      <c r="E81" s="893" t="s">
        <v>216</v>
      </c>
      <c r="F81" s="39" t="s">
        <v>10</v>
      </c>
      <c r="G81" s="131">
        <v>3101.9</v>
      </c>
      <c r="H81" s="131">
        <v>3710.8</v>
      </c>
      <c r="I81" s="131">
        <v>4418.3999999999996</v>
      </c>
      <c r="J81" s="479" t="s">
        <v>215</v>
      </c>
      <c r="K81" s="421">
        <v>5</v>
      </c>
      <c r="L81" s="424">
        <v>6</v>
      </c>
      <c r="M81" s="418">
        <v>7</v>
      </c>
    </row>
    <row r="82" spans="1:18" s="3" customFormat="1" ht="15.75" customHeight="1" thickBot="1" x14ac:dyDescent="0.4">
      <c r="A82" s="1135"/>
      <c r="B82" s="1150"/>
      <c r="C82" s="1139"/>
      <c r="D82" s="230"/>
      <c r="E82" s="681"/>
      <c r="F82" s="195" t="s">
        <v>31</v>
      </c>
      <c r="G82" s="193">
        <f t="shared" ref="G82:I82" si="9">G81</f>
        <v>3101.9</v>
      </c>
      <c r="H82" s="193">
        <f t="shared" si="9"/>
        <v>3710.8</v>
      </c>
      <c r="I82" s="193">
        <f t="shared" si="9"/>
        <v>4418.3999999999996</v>
      </c>
      <c r="J82" s="480"/>
      <c r="K82" s="422"/>
      <c r="L82" s="425"/>
      <c r="M82" s="419"/>
    </row>
    <row r="83" spans="1:18" s="3" customFormat="1" ht="18" customHeight="1" x14ac:dyDescent="0.35">
      <c r="A83" s="1134" t="s">
        <v>7</v>
      </c>
      <c r="B83" s="1160" t="s">
        <v>7</v>
      </c>
      <c r="C83" s="1114" t="s">
        <v>19</v>
      </c>
      <c r="D83" s="1140" t="s">
        <v>38</v>
      </c>
      <c r="E83" s="1161" t="s">
        <v>216</v>
      </c>
      <c r="F83" s="196" t="s">
        <v>10</v>
      </c>
      <c r="G83" s="927"/>
      <c r="H83" s="608">
        <v>49</v>
      </c>
      <c r="I83" s="930">
        <v>49</v>
      </c>
      <c r="J83" s="481"/>
      <c r="K83" s="389"/>
      <c r="L83" s="398"/>
      <c r="M83" s="379"/>
    </row>
    <row r="84" spans="1:18" s="3" customFormat="1" ht="18" customHeight="1" x14ac:dyDescent="0.35">
      <c r="A84" s="1087"/>
      <c r="B84" s="1149"/>
      <c r="C84" s="1114"/>
      <c r="D84" s="1131"/>
      <c r="E84" s="1162"/>
      <c r="F84" s="156" t="s">
        <v>83</v>
      </c>
      <c r="G84" s="265">
        <v>150</v>
      </c>
      <c r="H84" s="129"/>
      <c r="I84" s="131"/>
      <c r="J84" s="506"/>
      <c r="K84" s="387"/>
      <c r="L84" s="396"/>
      <c r="M84" s="376"/>
    </row>
    <row r="85" spans="1:18" s="3" customFormat="1" ht="15" customHeight="1" thickBot="1" x14ac:dyDescent="0.4">
      <c r="A85" s="1135"/>
      <c r="B85" s="1150"/>
      <c r="C85" s="1139"/>
      <c r="D85" s="230"/>
      <c r="E85" s="681"/>
      <c r="F85" s="194" t="s">
        <v>31</v>
      </c>
      <c r="G85" s="137">
        <f>+G83+G84</f>
        <v>150</v>
      </c>
      <c r="H85" s="137">
        <f>+H83+H84</f>
        <v>49</v>
      </c>
      <c r="I85" s="137">
        <f>+I83+I84</f>
        <v>49</v>
      </c>
      <c r="J85" s="482"/>
      <c r="K85" s="390"/>
      <c r="L85" s="399"/>
      <c r="M85" s="380"/>
    </row>
    <row r="86" spans="1:18" s="1" customFormat="1" ht="15.65" customHeight="1" x14ac:dyDescent="0.35">
      <c r="A86" s="17" t="s">
        <v>7</v>
      </c>
      <c r="B86" s="18" t="s">
        <v>7</v>
      </c>
      <c r="C86" s="120" t="s">
        <v>22</v>
      </c>
      <c r="D86" s="1157" t="s">
        <v>39</v>
      </c>
      <c r="E86" s="686" t="s">
        <v>216</v>
      </c>
      <c r="F86" s="865" t="s">
        <v>10</v>
      </c>
      <c r="G86" s="927">
        <v>155.19999999999999</v>
      </c>
      <c r="H86" s="608">
        <v>156</v>
      </c>
      <c r="I86" s="985">
        <v>156</v>
      </c>
      <c r="J86" s="469"/>
      <c r="K86" s="389"/>
      <c r="L86" s="398"/>
      <c r="M86" s="379"/>
      <c r="O86" s="1014" t="s">
        <v>10</v>
      </c>
      <c r="P86" s="1016">
        <f>+G90+G92+G95+G96+G97+G98+G99+G101+G102+G103+G104</f>
        <v>155.19999999999999</v>
      </c>
      <c r="Q86" s="1016">
        <f t="shared" ref="Q86:R86" si="10">+H90+H92+H95+H96+H97+H98+H99+H101+H102+H103+H104</f>
        <v>156</v>
      </c>
      <c r="R86" s="1016">
        <f t="shared" si="10"/>
        <v>156</v>
      </c>
    </row>
    <row r="87" spans="1:18" s="1" customFormat="1" ht="15.65" customHeight="1" x14ac:dyDescent="0.35">
      <c r="A87" s="10"/>
      <c r="B87" s="11"/>
      <c r="C87" s="72"/>
      <c r="D87" s="1158"/>
      <c r="E87" s="244"/>
      <c r="F87" s="39" t="s">
        <v>114</v>
      </c>
      <c r="G87" s="131">
        <v>20</v>
      </c>
      <c r="H87" s="127">
        <v>20</v>
      </c>
      <c r="I87" s="691">
        <v>20</v>
      </c>
      <c r="J87" s="228"/>
      <c r="K87" s="387"/>
      <c r="L87" s="396"/>
      <c r="M87" s="986"/>
      <c r="O87" s="1014" t="s">
        <v>114</v>
      </c>
      <c r="P87" s="1016">
        <f>+G91</f>
        <v>20</v>
      </c>
      <c r="Q87" s="1016">
        <f t="shared" ref="Q87:R87" si="11">+H91</f>
        <v>20</v>
      </c>
      <c r="R87" s="1016">
        <f t="shared" si="11"/>
        <v>20</v>
      </c>
    </row>
    <row r="88" spans="1:18" s="1" customFormat="1" ht="15.65" customHeight="1" x14ac:dyDescent="0.35">
      <c r="A88" s="10"/>
      <c r="B88" s="11"/>
      <c r="C88" s="72"/>
      <c r="D88" s="1158"/>
      <c r="E88" s="244"/>
      <c r="F88" s="39" t="s">
        <v>83</v>
      </c>
      <c r="G88" s="131">
        <v>58</v>
      </c>
      <c r="H88" s="127"/>
      <c r="I88" s="260"/>
      <c r="J88" s="228"/>
      <c r="K88" s="387"/>
      <c r="L88" s="396"/>
      <c r="M88" s="376"/>
      <c r="O88" s="1014" t="s">
        <v>83</v>
      </c>
      <c r="P88" s="1016">
        <f>+G93</f>
        <v>58</v>
      </c>
      <c r="Q88" s="1016">
        <f t="shared" ref="Q88:R88" si="12">+H93</f>
        <v>0</v>
      </c>
      <c r="R88" s="1016">
        <f t="shared" si="12"/>
        <v>0</v>
      </c>
    </row>
    <row r="89" spans="1:18" s="1" customFormat="1" ht="15.65" customHeight="1" x14ac:dyDescent="0.35">
      <c r="A89" s="10"/>
      <c r="B89" s="11"/>
      <c r="C89" s="72"/>
      <c r="D89" s="1159"/>
      <c r="E89" s="244"/>
      <c r="F89" s="78" t="s">
        <v>14</v>
      </c>
      <c r="G89" s="131">
        <v>69</v>
      </c>
      <c r="H89" s="127"/>
      <c r="I89" s="260"/>
      <c r="J89" s="228"/>
      <c r="K89" s="387"/>
      <c r="L89" s="396"/>
      <c r="M89" s="376"/>
      <c r="O89" s="1014" t="s">
        <v>14</v>
      </c>
      <c r="P89" s="1016">
        <f>+G94</f>
        <v>69</v>
      </c>
      <c r="Q89" s="1016">
        <f t="shared" ref="Q89:R89" si="13">+H94</f>
        <v>0</v>
      </c>
      <c r="R89" s="1016">
        <f t="shared" si="13"/>
        <v>0</v>
      </c>
    </row>
    <row r="90" spans="1:18" s="1" customFormat="1" ht="15.75" customHeight="1" x14ac:dyDescent="0.35">
      <c r="A90" s="10"/>
      <c r="B90" s="11"/>
      <c r="C90" s="72"/>
      <c r="D90" s="1090" t="s">
        <v>40</v>
      </c>
      <c r="E90" s="889"/>
      <c r="F90" s="943" t="s">
        <v>226</v>
      </c>
      <c r="G90" s="965">
        <v>28</v>
      </c>
      <c r="H90" s="959">
        <v>28</v>
      </c>
      <c r="I90" s="962">
        <v>28</v>
      </c>
      <c r="J90" s="1093" t="s">
        <v>77</v>
      </c>
      <c r="K90" s="850">
        <v>50</v>
      </c>
      <c r="L90" s="852">
        <v>50</v>
      </c>
      <c r="M90" s="109">
        <v>50</v>
      </c>
      <c r="O90" s="1014"/>
      <c r="P90" s="1016">
        <f>+P86+P87+P88+P89</f>
        <v>302.2</v>
      </c>
      <c r="Q90" s="1016">
        <f t="shared" ref="Q90:R90" si="14">+Q86+Q87+Q88+Q89</f>
        <v>176</v>
      </c>
      <c r="R90" s="1016">
        <f t="shared" si="14"/>
        <v>176</v>
      </c>
    </row>
    <row r="91" spans="1:18" s="1" customFormat="1" ht="15.75" customHeight="1" x14ac:dyDescent="0.35">
      <c r="A91" s="10"/>
      <c r="B91" s="11"/>
      <c r="C91" s="72"/>
      <c r="D91" s="1163"/>
      <c r="E91" s="889"/>
      <c r="F91" s="954" t="s">
        <v>277</v>
      </c>
      <c r="G91" s="955">
        <v>20</v>
      </c>
      <c r="H91" s="956">
        <v>20</v>
      </c>
      <c r="I91" s="957">
        <v>20</v>
      </c>
      <c r="J91" s="1153"/>
      <c r="K91" s="876"/>
      <c r="L91" s="878"/>
      <c r="M91" s="377"/>
      <c r="O91" s="1014"/>
      <c r="P91" s="1016">
        <f>+P90-G107</f>
        <v>0</v>
      </c>
      <c r="Q91" s="1016">
        <f t="shared" ref="Q91:R91" si="15">+Q90-H107</f>
        <v>0</v>
      </c>
      <c r="R91" s="1016">
        <f t="shared" si="15"/>
        <v>0</v>
      </c>
    </row>
    <row r="92" spans="1:18" s="1" customFormat="1" ht="14.25" customHeight="1" x14ac:dyDescent="0.35">
      <c r="A92" s="10"/>
      <c r="B92" s="11"/>
      <c r="C92" s="72"/>
      <c r="D92" s="1154" t="s">
        <v>41</v>
      </c>
      <c r="E92" s="889"/>
      <c r="F92" s="987" t="s">
        <v>226</v>
      </c>
      <c r="G92" s="970"/>
      <c r="H92" s="959">
        <v>58</v>
      </c>
      <c r="I92" s="988">
        <v>58</v>
      </c>
      <c r="J92" s="1109" t="s">
        <v>84</v>
      </c>
      <c r="K92" s="387">
        <v>23</v>
      </c>
      <c r="L92" s="396">
        <v>23</v>
      </c>
      <c r="M92" s="376">
        <v>23</v>
      </c>
    </row>
    <row r="93" spans="1:18" s="1" customFormat="1" ht="14.25" customHeight="1" x14ac:dyDescent="0.35">
      <c r="A93" s="10"/>
      <c r="B93" s="11"/>
      <c r="C93" s="72"/>
      <c r="D93" s="1154"/>
      <c r="E93" s="889"/>
      <c r="F93" s="954" t="s">
        <v>275</v>
      </c>
      <c r="G93" s="955">
        <v>58</v>
      </c>
      <c r="H93" s="956"/>
      <c r="I93" s="957"/>
      <c r="J93" s="1109"/>
      <c r="K93" s="387"/>
      <c r="L93" s="396"/>
      <c r="M93" s="376"/>
    </row>
    <row r="94" spans="1:18" s="1" customFormat="1" ht="27.65" customHeight="1" x14ac:dyDescent="0.35">
      <c r="A94" s="10"/>
      <c r="B94" s="11"/>
      <c r="C94" s="72"/>
      <c r="D94" s="1155" t="s">
        <v>42</v>
      </c>
      <c r="E94" s="889"/>
      <c r="F94" s="961" t="s">
        <v>278</v>
      </c>
      <c r="G94" s="989">
        <v>69</v>
      </c>
      <c r="H94" s="990"/>
      <c r="I94" s="988"/>
      <c r="J94" s="863" t="s">
        <v>85</v>
      </c>
      <c r="K94" s="850">
        <v>3</v>
      </c>
      <c r="L94" s="852">
        <v>3</v>
      </c>
      <c r="M94" s="109">
        <v>3</v>
      </c>
    </row>
    <row r="95" spans="1:18" s="1" customFormat="1" ht="27.65" customHeight="1" x14ac:dyDescent="0.35">
      <c r="A95" s="10"/>
      <c r="B95" s="11"/>
      <c r="C95" s="72"/>
      <c r="D95" s="1156"/>
      <c r="E95" s="889"/>
      <c r="F95" s="991" t="s">
        <v>226</v>
      </c>
      <c r="G95" s="955">
        <v>21</v>
      </c>
      <c r="H95" s="956">
        <v>40</v>
      </c>
      <c r="I95" s="957">
        <v>40</v>
      </c>
      <c r="J95" s="894"/>
      <c r="K95" s="387"/>
      <c r="L95" s="396"/>
      <c r="M95" s="376"/>
    </row>
    <row r="96" spans="1:18" s="1" customFormat="1" ht="56.5" customHeight="1" x14ac:dyDescent="0.35">
      <c r="A96" s="10"/>
      <c r="B96" s="11"/>
      <c r="C96" s="72"/>
      <c r="D96" s="859" t="s">
        <v>108</v>
      </c>
      <c r="E96" s="889"/>
      <c r="F96" s="992" t="s">
        <v>226</v>
      </c>
      <c r="G96" s="951">
        <v>5</v>
      </c>
      <c r="H96" s="990">
        <v>5</v>
      </c>
      <c r="I96" s="957">
        <v>5</v>
      </c>
      <c r="J96" s="881" t="s">
        <v>86</v>
      </c>
      <c r="K96" s="850">
        <v>10</v>
      </c>
      <c r="L96" s="852">
        <v>10</v>
      </c>
      <c r="M96" s="109">
        <v>10</v>
      </c>
    </row>
    <row r="97" spans="1:14" s="1" customFormat="1" ht="27.65" customHeight="1" x14ac:dyDescent="0.35">
      <c r="A97" s="10"/>
      <c r="B97" s="20"/>
      <c r="C97" s="121"/>
      <c r="D97" s="1090" t="s">
        <v>90</v>
      </c>
      <c r="E97" s="682"/>
      <c r="F97" s="993" t="s">
        <v>226</v>
      </c>
      <c r="G97" s="994">
        <f>49.7-41.4</f>
        <v>8.3000000000000043</v>
      </c>
      <c r="H97" s="965">
        <v>8.5</v>
      </c>
      <c r="I97" s="965">
        <v>8.5</v>
      </c>
      <c r="J97" s="461" t="s">
        <v>89</v>
      </c>
      <c r="K97" s="850">
        <v>116</v>
      </c>
      <c r="L97" s="395">
        <v>116</v>
      </c>
      <c r="M97" s="109">
        <v>116</v>
      </c>
    </row>
    <row r="98" spans="1:14" s="1" customFormat="1" ht="27.65" customHeight="1" x14ac:dyDescent="0.35">
      <c r="A98" s="10"/>
      <c r="B98" s="20"/>
      <c r="C98" s="121"/>
      <c r="D98" s="1131"/>
      <c r="E98" s="682"/>
      <c r="F98" s="954" t="s">
        <v>226</v>
      </c>
      <c r="G98" s="955">
        <v>41.4</v>
      </c>
      <c r="H98" s="995"/>
      <c r="I98" s="996"/>
      <c r="J98" s="785" t="s">
        <v>251</v>
      </c>
      <c r="K98" s="411">
        <v>100</v>
      </c>
      <c r="L98" s="878"/>
      <c r="M98" s="167"/>
    </row>
    <row r="99" spans="1:14" s="1" customFormat="1" ht="25.5" customHeight="1" x14ac:dyDescent="0.35">
      <c r="A99" s="10"/>
      <c r="B99" s="11"/>
      <c r="C99" s="121"/>
      <c r="D99" s="1151" t="s">
        <v>43</v>
      </c>
      <c r="E99" s="889"/>
      <c r="F99" s="943" t="s">
        <v>226</v>
      </c>
      <c r="G99" s="997">
        <v>4.5</v>
      </c>
      <c r="H99" s="998">
        <v>4.5</v>
      </c>
      <c r="I99" s="999">
        <v>4.5</v>
      </c>
      <c r="J99" s="863" t="s">
        <v>44</v>
      </c>
      <c r="K99" s="387">
        <v>30</v>
      </c>
      <c r="L99" s="396">
        <v>30</v>
      </c>
      <c r="M99" s="854">
        <v>30</v>
      </c>
    </row>
    <row r="100" spans="1:14" s="1" customFormat="1" ht="15" customHeight="1" x14ac:dyDescent="0.35">
      <c r="A100" s="10"/>
      <c r="B100" s="11"/>
      <c r="C100" s="121"/>
      <c r="D100" s="1152"/>
      <c r="E100" s="889"/>
      <c r="F100" s="954"/>
      <c r="G100" s="1000"/>
      <c r="H100" s="1000"/>
      <c r="I100" s="1000"/>
      <c r="J100" s="483"/>
      <c r="K100" s="876"/>
      <c r="L100" s="878"/>
      <c r="M100" s="377"/>
    </row>
    <row r="101" spans="1:14" s="1" customFormat="1" ht="42" customHeight="1" x14ac:dyDescent="0.35">
      <c r="A101" s="10"/>
      <c r="B101" s="20"/>
      <c r="C101" s="121"/>
      <c r="D101" s="83" t="s">
        <v>45</v>
      </c>
      <c r="E101" s="682"/>
      <c r="F101" s="954" t="s">
        <v>226</v>
      </c>
      <c r="G101" s="974">
        <v>2</v>
      </c>
      <c r="H101" s="974">
        <v>2</v>
      </c>
      <c r="I101" s="974">
        <v>2</v>
      </c>
      <c r="J101" s="903" t="s">
        <v>46</v>
      </c>
      <c r="K101" s="876">
        <v>80</v>
      </c>
      <c r="L101" s="878">
        <v>80</v>
      </c>
      <c r="M101" s="377">
        <v>80</v>
      </c>
    </row>
    <row r="102" spans="1:14" s="1" customFormat="1" ht="28.5" customHeight="1" x14ac:dyDescent="0.35">
      <c r="A102" s="10"/>
      <c r="B102" s="20"/>
      <c r="C102" s="121"/>
      <c r="D102" s="1090" t="s">
        <v>47</v>
      </c>
      <c r="E102" s="889"/>
      <c r="F102" s="947" t="s">
        <v>226</v>
      </c>
      <c r="G102" s="1001">
        <v>10</v>
      </c>
      <c r="H102" s="1002">
        <v>10</v>
      </c>
      <c r="I102" s="1003">
        <v>10</v>
      </c>
      <c r="J102" s="863" t="s">
        <v>187</v>
      </c>
      <c r="K102" s="850">
        <v>3</v>
      </c>
      <c r="L102" s="852">
        <v>3</v>
      </c>
      <c r="M102" s="109">
        <v>3</v>
      </c>
    </row>
    <row r="103" spans="1:14" s="1" customFormat="1" ht="41.5" customHeight="1" x14ac:dyDescent="0.35">
      <c r="A103" s="10"/>
      <c r="B103" s="20"/>
      <c r="C103" s="122"/>
      <c r="D103" s="1131"/>
      <c r="E103" s="889"/>
      <c r="F103" s="992" t="s">
        <v>226</v>
      </c>
      <c r="G103" s="1004">
        <v>10</v>
      </c>
      <c r="H103" s="995"/>
      <c r="I103" s="996"/>
      <c r="J103" s="917" t="s">
        <v>252</v>
      </c>
      <c r="K103" s="411">
        <v>1</v>
      </c>
      <c r="L103" s="416"/>
      <c r="M103" s="167"/>
    </row>
    <row r="104" spans="1:14" s="1" customFormat="1" ht="32.15" customHeight="1" x14ac:dyDescent="0.35">
      <c r="A104" s="10"/>
      <c r="B104" s="20"/>
      <c r="C104" s="122"/>
      <c r="D104" s="882" t="s">
        <v>48</v>
      </c>
      <c r="E104" s="682"/>
      <c r="F104" s="1005" t="s">
        <v>226</v>
      </c>
      <c r="G104" s="1006">
        <v>25</v>
      </c>
      <c r="H104" s="965"/>
      <c r="I104" s="1007"/>
      <c r="J104" s="918" t="s">
        <v>235</v>
      </c>
      <c r="K104" s="815">
        <v>100</v>
      </c>
      <c r="L104" s="437"/>
      <c r="M104" s="919"/>
    </row>
    <row r="105" spans="1:14" s="1" customFormat="1" ht="21" customHeight="1" x14ac:dyDescent="0.35">
      <c r="A105" s="10"/>
      <c r="B105" s="11"/>
      <c r="C105" s="121"/>
      <c r="D105" s="1169" t="s">
        <v>128</v>
      </c>
      <c r="E105" s="169" t="s">
        <v>126</v>
      </c>
      <c r="F105" s="1008"/>
      <c r="G105" s="1009"/>
      <c r="H105" s="1009"/>
      <c r="I105" s="1009"/>
      <c r="J105" s="922" t="s">
        <v>230</v>
      </c>
      <c r="K105" s="850">
        <v>14</v>
      </c>
      <c r="L105" s="852">
        <v>11</v>
      </c>
      <c r="M105" s="854">
        <v>9</v>
      </c>
    </row>
    <row r="106" spans="1:14" s="1" customFormat="1" ht="21" customHeight="1" x14ac:dyDescent="0.35">
      <c r="A106" s="10"/>
      <c r="B106" s="11"/>
      <c r="C106" s="121"/>
      <c r="D106" s="1090"/>
      <c r="E106" s="244" t="s">
        <v>216</v>
      </c>
      <c r="F106" s="205"/>
      <c r="G106" s="1000"/>
      <c r="H106" s="1000"/>
      <c r="I106" s="1010"/>
      <c r="J106" s="923"/>
      <c r="K106" s="920"/>
      <c r="L106" s="292"/>
      <c r="M106" s="921"/>
      <c r="N106" s="256"/>
    </row>
    <row r="107" spans="1:14" s="1" customFormat="1" ht="16.5" customHeight="1" thickBot="1" x14ac:dyDescent="0.4">
      <c r="A107" s="866"/>
      <c r="B107" s="68"/>
      <c r="C107" s="119"/>
      <c r="D107" s="220"/>
      <c r="E107" s="671"/>
      <c r="F107" s="206" t="s">
        <v>31</v>
      </c>
      <c r="G107" s="193">
        <f>+G86+G87+G88+G89</f>
        <v>302.2</v>
      </c>
      <c r="H107" s="147">
        <f>+H86+H87+H88+H89</f>
        <v>176</v>
      </c>
      <c r="I107" s="294">
        <f>+I86+I87+I88+I89</f>
        <v>176</v>
      </c>
      <c r="J107" s="467"/>
      <c r="K107" s="388"/>
      <c r="L107" s="397"/>
      <c r="M107" s="431"/>
    </row>
    <row r="108" spans="1:14" s="1" customFormat="1" ht="16" customHeight="1" x14ac:dyDescent="0.35">
      <c r="A108" s="1134" t="s">
        <v>7</v>
      </c>
      <c r="B108" s="1160" t="s">
        <v>7</v>
      </c>
      <c r="C108" s="1138" t="s">
        <v>23</v>
      </c>
      <c r="D108" s="1140" t="s">
        <v>49</v>
      </c>
      <c r="E108" s="1170" t="s">
        <v>216</v>
      </c>
      <c r="F108" s="924" t="s">
        <v>10</v>
      </c>
      <c r="G108" s="927">
        <f>10+50</f>
        <v>60</v>
      </c>
      <c r="H108" s="608">
        <v>10</v>
      </c>
      <c r="I108" s="930">
        <v>10</v>
      </c>
      <c r="J108" s="611" t="s">
        <v>223</v>
      </c>
      <c r="K108" s="612">
        <v>3</v>
      </c>
      <c r="L108" s="398">
        <v>3</v>
      </c>
      <c r="M108" s="613">
        <v>3</v>
      </c>
    </row>
    <row r="109" spans="1:14" s="1" customFormat="1" ht="29.15" customHeight="1" x14ac:dyDescent="0.35">
      <c r="A109" s="1087"/>
      <c r="B109" s="1149"/>
      <c r="C109" s="1114"/>
      <c r="D109" s="1091"/>
      <c r="E109" s="1171"/>
      <c r="F109" s="39" t="s">
        <v>83</v>
      </c>
      <c r="G109" s="263">
        <v>3</v>
      </c>
      <c r="H109" s="127"/>
      <c r="I109" s="691"/>
      <c r="J109" s="890" t="s">
        <v>224</v>
      </c>
      <c r="K109" s="387">
        <v>1</v>
      </c>
      <c r="L109" s="877"/>
      <c r="M109" s="376"/>
    </row>
    <row r="110" spans="1:14" s="1" customFormat="1" ht="16.5" customHeight="1" thickBot="1" x14ac:dyDescent="0.4">
      <c r="A110" s="1135"/>
      <c r="B110" s="1150"/>
      <c r="C110" s="1114"/>
      <c r="D110" s="888"/>
      <c r="E110" s="925"/>
      <c r="F110" s="148" t="s">
        <v>31</v>
      </c>
      <c r="G110" s="926">
        <f>SUM(G108:G109)</f>
        <v>63</v>
      </c>
      <c r="H110" s="928">
        <f>SUM(H108:H109)</f>
        <v>10</v>
      </c>
      <c r="I110" s="929">
        <f>SUM(I108:I109)</f>
        <v>10</v>
      </c>
      <c r="J110" s="482"/>
      <c r="K110" s="850"/>
      <c r="L110" s="399"/>
      <c r="M110" s="109"/>
    </row>
    <row r="111" spans="1:14" s="22" customFormat="1" ht="15.65" customHeight="1" x14ac:dyDescent="0.35">
      <c r="A111" s="1134" t="s">
        <v>7</v>
      </c>
      <c r="B111" s="1160" t="s">
        <v>7</v>
      </c>
      <c r="C111" s="1164" t="s">
        <v>26</v>
      </c>
      <c r="D111" s="1166" t="s">
        <v>120</v>
      </c>
      <c r="E111" s="880" t="s">
        <v>216</v>
      </c>
      <c r="F111" s="924" t="s">
        <v>11</v>
      </c>
      <c r="G111" s="927">
        <v>5.2</v>
      </c>
      <c r="H111" s="826">
        <v>5.4</v>
      </c>
      <c r="I111" s="930">
        <v>5.4</v>
      </c>
      <c r="J111" s="1109" t="s">
        <v>70</v>
      </c>
      <c r="K111" s="389">
        <v>1</v>
      </c>
      <c r="L111" s="396">
        <v>1</v>
      </c>
      <c r="M111" s="931">
        <v>1</v>
      </c>
      <c r="N111" s="3"/>
    </row>
    <row r="112" spans="1:14" s="22" customFormat="1" ht="15.65" customHeight="1" x14ac:dyDescent="0.35">
      <c r="A112" s="1087"/>
      <c r="B112" s="1149"/>
      <c r="C112" s="1114"/>
      <c r="D112" s="1167"/>
      <c r="E112" s="684"/>
      <c r="F112" s="39"/>
      <c r="G112" s="252"/>
      <c r="H112" s="162"/>
      <c r="I112" s="162"/>
      <c r="J112" s="1168"/>
      <c r="K112" s="387"/>
      <c r="L112" s="396"/>
      <c r="M112" s="376"/>
    </row>
    <row r="113" spans="1:13" s="22" customFormat="1" ht="16" customHeight="1" thickBot="1" x14ac:dyDescent="0.4">
      <c r="A113" s="1135"/>
      <c r="B113" s="1150"/>
      <c r="C113" s="1165"/>
      <c r="D113" s="234"/>
      <c r="E113" s="685"/>
      <c r="F113" s="149" t="s">
        <v>31</v>
      </c>
      <c r="G113" s="147">
        <f t="shared" ref="G113:I113" si="16">SUM(G111:G111)</f>
        <v>5.2</v>
      </c>
      <c r="H113" s="150">
        <f t="shared" si="16"/>
        <v>5.4</v>
      </c>
      <c r="I113" s="150">
        <f t="shared" si="16"/>
        <v>5.4</v>
      </c>
      <c r="J113" s="468"/>
      <c r="K113" s="390"/>
      <c r="L113" s="399"/>
      <c r="M113" s="380"/>
    </row>
    <row r="114" spans="1:13" s="1" customFormat="1" ht="15" customHeight="1" thickBot="1" x14ac:dyDescent="0.4">
      <c r="A114" s="866" t="s">
        <v>7</v>
      </c>
      <c r="B114" s="874" t="s">
        <v>7</v>
      </c>
      <c r="C114" s="1174" t="s">
        <v>50</v>
      </c>
      <c r="D114" s="1175"/>
      <c r="E114" s="1175"/>
      <c r="F114" s="1186"/>
      <c r="G114" s="268">
        <f>G113+G110+G107+G85+G82+G80+G68+G66+G64</f>
        <v>17679.900000000001</v>
      </c>
      <c r="H114" s="255">
        <f>H113+H110+H107+H85+H82+H80+H68+H66+H64</f>
        <v>17308.3</v>
      </c>
      <c r="I114" s="301">
        <f>I113+I110+I107+I85+I82+I80+I68+I66+I64</f>
        <v>17929.400000000001</v>
      </c>
      <c r="J114" s="1176"/>
      <c r="K114" s="1177"/>
      <c r="L114" s="1177"/>
      <c r="M114" s="1178"/>
    </row>
    <row r="115" spans="1:13" s="1" customFormat="1" ht="17.25" customHeight="1" thickBot="1" x14ac:dyDescent="0.4">
      <c r="A115" s="23" t="s">
        <v>7</v>
      </c>
      <c r="B115" s="24" t="s">
        <v>12</v>
      </c>
      <c r="C115" s="1179" t="s">
        <v>51</v>
      </c>
      <c r="D115" s="1180"/>
      <c r="E115" s="1180"/>
      <c r="F115" s="1180"/>
      <c r="G115" s="1180"/>
      <c r="H115" s="1180"/>
      <c r="I115" s="1180"/>
      <c r="J115" s="1180"/>
      <c r="K115" s="1180"/>
      <c r="L115" s="1180"/>
      <c r="M115" s="1181"/>
    </row>
    <row r="116" spans="1:13" s="1" customFormat="1" ht="17.149999999999999" customHeight="1" x14ac:dyDescent="0.35">
      <c r="A116" s="856" t="s">
        <v>7</v>
      </c>
      <c r="B116" s="873" t="s">
        <v>12</v>
      </c>
      <c r="C116" s="858" t="s">
        <v>7</v>
      </c>
      <c r="D116" s="1091" t="s">
        <v>78</v>
      </c>
      <c r="E116" s="244" t="s">
        <v>216</v>
      </c>
      <c r="F116" s="861" t="s">
        <v>10</v>
      </c>
      <c r="G116" s="936">
        <f>839.7-105</f>
        <v>734.7</v>
      </c>
      <c r="H116" s="524">
        <f>606.2-45</f>
        <v>561.20000000000005</v>
      </c>
      <c r="I116" s="253">
        <f>606.2-75</f>
        <v>531.20000000000005</v>
      </c>
      <c r="J116" s="904" t="s">
        <v>72</v>
      </c>
      <c r="K116" s="932">
        <v>432</v>
      </c>
      <c r="L116" s="374">
        <v>432</v>
      </c>
      <c r="M116" s="370">
        <v>432</v>
      </c>
    </row>
    <row r="117" spans="1:13" s="1" customFormat="1" ht="17.149999999999999" customHeight="1" x14ac:dyDescent="0.35">
      <c r="A117" s="856"/>
      <c r="B117" s="873"/>
      <c r="C117" s="858"/>
      <c r="D117" s="1091"/>
      <c r="E117" s="170"/>
      <c r="F117" s="861"/>
      <c r="G117" s="263"/>
      <c r="H117" s="127"/>
      <c r="I117" s="691"/>
      <c r="J117" s="918" t="s">
        <v>96</v>
      </c>
      <c r="K117" s="897">
        <v>514</v>
      </c>
      <c r="L117" s="897">
        <v>514</v>
      </c>
      <c r="M117" s="898">
        <v>514</v>
      </c>
    </row>
    <row r="118" spans="1:13" s="1" customFormat="1" ht="17.149999999999999" customHeight="1" x14ac:dyDescent="0.35">
      <c r="A118" s="856"/>
      <c r="B118" s="873"/>
      <c r="C118" s="858"/>
      <c r="D118" s="1091"/>
      <c r="E118" s="170"/>
      <c r="F118" s="935"/>
      <c r="G118" s="263"/>
      <c r="H118" s="127"/>
      <c r="I118" s="691"/>
      <c r="J118" s="475" t="s">
        <v>73</v>
      </c>
      <c r="K118" s="375">
        <v>50</v>
      </c>
      <c r="L118" s="375">
        <v>50</v>
      </c>
      <c r="M118" s="371">
        <v>50</v>
      </c>
    </row>
    <row r="119" spans="1:13" s="1" customFormat="1" ht="17.149999999999999" customHeight="1" x14ac:dyDescent="0.35">
      <c r="A119" s="856"/>
      <c r="B119" s="873"/>
      <c r="C119" s="858"/>
      <c r="D119" s="1091"/>
      <c r="E119" s="170"/>
      <c r="F119" s="861"/>
      <c r="G119" s="131"/>
      <c r="H119" s="131"/>
      <c r="I119" s="242"/>
      <c r="J119" s="475" t="s">
        <v>71</v>
      </c>
      <c r="K119" s="375">
        <v>5</v>
      </c>
      <c r="L119" s="375">
        <v>5</v>
      </c>
      <c r="M119" s="371">
        <v>5</v>
      </c>
    </row>
    <row r="120" spans="1:13" s="1" customFormat="1" ht="17.149999999999999" customHeight="1" x14ac:dyDescent="0.35">
      <c r="A120" s="856"/>
      <c r="B120" s="873"/>
      <c r="C120" s="858"/>
      <c r="D120" s="883"/>
      <c r="E120" s="170"/>
      <c r="F120" s="861"/>
      <c r="G120" s="131"/>
      <c r="H120" s="131"/>
      <c r="I120" s="242"/>
      <c r="J120" s="892" t="s">
        <v>87</v>
      </c>
      <c r="K120" s="374">
        <v>1</v>
      </c>
      <c r="L120" s="374"/>
      <c r="M120" s="370"/>
    </row>
    <row r="121" spans="1:13" s="1" customFormat="1" ht="17.149999999999999" customHeight="1" x14ac:dyDescent="0.35">
      <c r="A121" s="856"/>
      <c r="B121" s="873"/>
      <c r="C121" s="858"/>
      <c r="D121" s="883"/>
      <c r="E121" s="170"/>
      <c r="F121" s="861"/>
      <c r="G121" s="131"/>
      <c r="H121" s="131"/>
      <c r="I121" s="242"/>
      <c r="J121" s="475" t="s">
        <v>88</v>
      </c>
      <c r="K121" s="375">
        <v>15</v>
      </c>
      <c r="L121" s="375">
        <v>15</v>
      </c>
      <c r="M121" s="371">
        <v>15</v>
      </c>
    </row>
    <row r="122" spans="1:13" s="1" customFormat="1" ht="17.25" customHeight="1" x14ac:dyDescent="0.35">
      <c r="A122" s="856"/>
      <c r="B122" s="873"/>
      <c r="C122" s="858"/>
      <c r="D122" s="896"/>
      <c r="E122" s="106"/>
      <c r="F122" s="861"/>
      <c r="G122" s="131"/>
      <c r="H122" s="131"/>
      <c r="I122" s="242"/>
      <c r="J122" s="1187" t="s">
        <v>254</v>
      </c>
      <c r="K122" s="1189"/>
      <c r="L122" s="1191"/>
      <c r="M122" s="1193"/>
    </row>
    <row r="123" spans="1:13" s="1" customFormat="1" ht="22.5" customHeight="1" x14ac:dyDescent="0.35">
      <c r="A123" s="856"/>
      <c r="B123" s="873"/>
      <c r="C123" s="868"/>
      <c r="D123" s="896"/>
      <c r="E123" s="160"/>
      <c r="F123" s="861"/>
      <c r="G123" s="131"/>
      <c r="H123" s="131"/>
      <c r="I123" s="242"/>
      <c r="J123" s="1188"/>
      <c r="K123" s="1190"/>
      <c r="L123" s="1192"/>
      <c r="M123" s="1194"/>
    </row>
    <row r="124" spans="1:13" s="1" customFormat="1" ht="42" customHeight="1" x14ac:dyDescent="0.35">
      <c r="A124" s="856"/>
      <c r="B124" s="873"/>
      <c r="C124" s="858"/>
      <c r="D124" s="896"/>
      <c r="E124" s="160"/>
      <c r="F124" s="861"/>
      <c r="G124" s="131"/>
      <c r="H124" s="131"/>
      <c r="I124" s="242"/>
      <c r="J124" s="475" t="s">
        <v>255</v>
      </c>
      <c r="K124" s="887"/>
      <c r="L124" s="887"/>
      <c r="M124" s="368"/>
    </row>
    <row r="125" spans="1:13" s="1" customFormat="1" ht="17.149999999999999" customHeight="1" x14ac:dyDescent="0.35">
      <c r="A125" s="856"/>
      <c r="B125" s="873"/>
      <c r="C125" s="858"/>
      <c r="D125" s="896"/>
      <c r="E125" s="160"/>
      <c r="F125" s="861"/>
      <c r="G125" s="263"/>
      <c r="H125" s="127"/>
      <c r="I125" s="826"/>
      <c r="J125" s="475" t="s">
        <v>256</v>
      </c>
      <c r="K125" s="887"/>
      <c r="L125" s="887"/>
      <c r="M125" s="368"/>
    </row>
    <row r="126" spans="1:13" s="1" customFormat="1" ht="17.149999999999999" customHeight="1" x14ac:dyDescent="0.35">
      <c r="A126" s="856"/>
      <c r="B126" s="873"/>
      <c r="C126" s="858"/>
      <c r="D126" s="896"/>
      <c r="E126" s="160"/>
      <c r="F126" s="861"/>
      <c r="G126" s="263"/>
      <c r="H126" s="127"/>
      <c r="I126" s="826"/>
      <c r="J126" s="918" t="s">
        <v>233</v>
      </c>
      <c r="K126" s="838">
        <v>2</v>
      </c>
      <c r="L126" s="711">
        <v>1</v>
      </c>
      <c r="M126" s="368"/>
    </row>
    <row r="127" spans="1:13" s="1" customFormat="1" ht="27" customHeight="1" x14ac:dyDescent="0.35">
      <c r="A127" s="856"/>
      <c r="B127" s="873"/>
      <c r="C127" s="858"/>
      <c r="D127" s="899"/>
      <c r="E127" s="160"/>
      <c r="F127" s="867"/>
      <c r="G127" s="265"/>
      <c r="H127" s="129"/>
      <c r="I127" s="329"/>
      <c r="J127" s="933" t="s">
        <v>188</v>
      </c>
      <c r="K127" s="373"/>
      <c r="L127" s="373"/>
      <c r="M127" s="369"/>
    </row>
    <row r="128" spans="1:13" s="1" customFormat="1" ht="15" customHeight="1" x14ac:dyDescent="0.35">
      <c r="A128" s="856"/>
      <c r="B128" s="873"/>
      <c r="C128" s="858"/>
      <c r="D128" s="1172" t="s">
        <v>185</v>
      </c>
      <c r="E128" s="714" t="s">
        <v>126</v>
      </c>
      <c r="F128" s="862" t="s">
        <v>10</v>
      </c>
      <c r="G128" s="131">
        <v>110</v>
      </c>
      <c r="H128" s="127">
        <v>29.5</v>
      </c>
      <c r="I128" s="242">
        <v>29.5</v>
      </c>
      <c r="J128" s="863" t="s">
        <v>240</v>
      </c>
      <c r="K128" s="846">
        <v>1</v>
      </c>
      <c r="L128" s="267"/>
      <c r="M128" s="787"/>
    </row>
    <row r="129" spans="1:18" s="1" customFormat="1" ht="15" customHeight="1" x14ac:dyDescent="0.35">
      <c r="A129" s="856"/>
      <c r="B129" s="873"/>
      <c r="C129" s="858"/>
      <c r="D129" s="1173"/>
      <c r="E129" s="715" t="s">
        <v>218</v>
      </c>
      <c r="F129" s="861"/>
      <c r="G129" s="131"/>
      <c r="H129" s="127"/>
      <c r="I129" s="242"/>
      <c r="J129" s="918" t="s">
        <v>257</v>
      </c>
      <c r="K129" s="937"/>
      <c r="L129" s="547">
        <v>15</v>
      </c>
      <c r="M129" s="938">
        <v>15</v>
      </c>
      <c r="O129" s="3"/>
    </row>
    <row r="130" spans="1:18" s="1" customFormat="1" ht="18" customHeight="1" thickBot="1" x14ac:dyDescent="0.4">
      <c r="A130" s="866"/>
      <c r="B130" s="874"/>
      <c r="C130" s="171"/>
      <c r="D130" s="791"/>
      <c r="E130" s="849" t="s">
        <v>133</v>
      </c>
      <c r="F130" s="181" t="s">
        <v>31</v>
      </c>
      <c r="G130" s="137">
        <f>SUM(G116:G129)</f>
        <v>844.7</v>
      </c>
      <c r="H130" s="269">
        <f>SUM(H116:H129)</f>
        <v>590.70000000000005</v>
      </c>
      <c r="I130" s="69">
        <f>SUM(I116:I129)</f>
        <v>560.70000000000005</v>
      </c>
      <c r="J130" s="894"/>
      <c r="K130" s="848"/>
      <c r="L130" s="830"/>
      <c r="M130" s="831"/>
    </row>
    <row r="131" spans="1:18" s="1" customFormat="1" ht="15" customHeight="1" thickBot="1" x14ac:dyDescent="0.4">
      <c r="A131" s="866" t="s">
        <v>7</v>
      </c>
      <c r="B131" s="874" t="s">
        <v>12</v>
      </c>
      <c r="C131" s="1174" t="s">
        <v>50</v>
      </c>
      <c r="D131" s="1175"/>
      <c r="E131" s="1175"/>
      <c r="F131" s="1175"/>
      <c r="G131" s="268">
        <f>G130</f>
        <v>844.7</v>
      </c>
      <c r="H131" s="270">
        <f t="shared" ref="H131:I131" si="17">H130</f>
        <v>590.70000000000005</v>
      </c>
      <c r="I131" s="255">
        <f t="shared" si="17"/>
        <v>560.70000000000005</v>
      </c>
      <c r="J131" s="1176"/>
      <c r="K131" s="1177"/>
      <c r="L131" s="1177"/>
      <c r="M131" s="1178"/>
    </row>
    <row r="132" spans="1:18" s="1" customFormat="1" ht="17.25" customHeight="1" thickBot="1" x14ac:dyDescent="0.4">
      <c r="A132" s="23" t="s">
        <v>7</v>
      </c>
      <c r="B132" s="24" t="s">
        <v>15</v>
      </c>
      <c r="C132" s="1179" t="s">
        <v>92</v>
      </c>
      <c r="D132" s="1180"/>
      <c r="E132" s="1180"/>
      <c r="F132" s="1180"/>
      <c r="G132" s="1180"/>
      <c r="H132" s="1180"/>
      <c r="I132" s="1180"/>
      <c r="J132" s="1180"/>
      <c r="K132" s="1180"/>
      <c r="L132" s="1180"/>
      <c r="M132" s="1181"/>
      <c r="N132" s="256"/>
    </row>
    <row r="133" spans="1:18" s="1" customFormat="1" ht="27" customHeight="1" x14ac:dyDescent="0.35">
      <c r="A133" s="102" t="s">
        <v>7</v>
      </c>
      <c r="B133" s="103" t="s">
        <v>15</v>
      </c>
      <c r="C133" s="94" t="s">
        <v>7</v>
      </c>
      <c r="D133" s="28" t="s">
        <v>280</v>
      </c>
      <c r="E133" s="76"/>
      <c r="F133" s="61" t="s">
        <v>10</v>
      </c>
      <c r="G133" s="1011">
        <v>52.5</v>
      </c>
      <c r="H133" s="287">
        <v>90</v>
      </c>
      <c r="I133" s="1011">
        <v>85</v>
      </c>
      <c r="J133" s="493"/>
      <c r="K133" s="421"/>
      <c r="L133" s="424"/>
      <c r="M133" s="418"/>
      <c r="O133" s="1014" t="s">
        <v>10</v>
      </c>
      <c r="P133" s="1016">
        <f>+G134+G137+G139</f>
        <v>52.5</v>
      </c>
      <c r="Q133" s="1016">
        <f t="shared" ref="Q133:R133" si="18">+H134+H137+H139</f>
        <v>90</v>
      </c>
      <c r="R133" s="1016">
        <f t="shared" si="18"/>
        <v>85</v>
      </c>
    </row>
    <row r="134" spans="1:18" s="3" customFormat="1" ht="14.5" customHeight="1" x14ac:dyDescent="0.35">
      <c r="A134" s="1182"/>
      <c r="B134" s="1184"/>
      <c r="C134" s="1089"/>
      <c r="D134" s="1172" t="s">
        <v>264</v>
      </c>
      <c r="E134" s="99" t="s">
        <v>126</v>
      </c>
      <c r="F134" s="961" t="s">
        <v>226</v>
      </c>
      <c r="G134" s="1012">
        <v>1</v>
      </c>
      <c r="H134" s="959">
        <v>6</v>
      </c>
      <c r="I134" s="962">
        <v>1</v>
      </c>
      <c r="J134" s="494" t="s">
        <v>163</v>
      </c>
      <c r="K134" s="512">
        <v>1</v>
      </c>
      <c r="L134" s="518">
        <v>1</v>
      </c>
      <c r="M134" s="490">
        <v>1</v>
      </c>
      <c r="O134" s="1017"/>
      <c r="P134" s="1018">
        <f>+P133-G144</f>
        <v>0</v>
      </c>
      <c r="Q134" s="1018">
        <f t="shared" ref="Q134:R134" si="19">+Q133-H144</f>
        <v>0</v>
      </c>
      <c r="R134" s="1018">
        <f t="shared" si="19"/>
        <v>0</v>
      </c>
    </row>
    <row r="135" spans="1:18" s="3" customFormat="1" ht="14.5" customHeight="1" x14ac:dyDescent="0.35">
      <c r="A135" s="1182"/>
      <c r="B135" s="1184"/>
      <c r="C135" s="1089"/>
      <c r="D135" s="1173"/>
      <c r="E135" s="662" t="s">
        <v>216</v>
      </c>
      <c r="F135" s="963"/>
      <c r="G135" s="951"/>
      <c r="H135" s="952"/>
      <c r="I135" s="953"/>
      <c r="J135" s="473" t="s">
        <v>164</v>
      </c>
      <c r="K135" s="807"/>
      <c r="L135" s="808">
        <v>1</v>
      </c>
      <c r="M135" s="806"/>
    </row>
    <row r="136" spans="1:18" s="3" customFormat="1" ht="14.5" customHeight="1" x14ac:dyDescent="0.35">
      <c r="A136" s="1182"/>
      <c r="B136" s="1184"/>
      <c r="C136" s="1089"/>
      <c r="D136" s="1144"/>
      <c r="E136" s="663" t="s">
        <v>115</v>
      </c>
      <c r="F136" s="991"/>
      <c r="G136" s="974"/>
      <c r="H136" s="956"/>
      <c r="I136" s="956"/>
      <c r="J136" s="365"/>
      <c r="K136" s="638"/>
      <c r="L136" s="639"/>
      <c r="M136" s="789"/>
    </row>
    <row r="137" spans="1:18" s="3" customFormat="1" ht="14.5" customHeight="1" x14ac:dyDescent="0.35">
      <c r="A137" s="1182"/>
      <c r="B137" s="1184"/>
      <c r="C137" s="1089"/>
      <c r="D137" s="1172" t="s">
        <v>265</v>
      </c>
      <c r="E137" s="716" t="s">
        <v>218</v>
      </c>
      <c r="F137" s="963" t="s">
        <v>226</v>
      </c>
      <c r="G137" s="970">
        <v>49</v>
      </c>
      <c r="H137" s="959">
        <v>84</v>
      </c>
      <c r="I137" s="952">
        <v>84</v>
      </c>
      <c r="J137" s="1206" t="s">
        <v>258</v>
      </c>
      <c r="K137" s="651">
        <v>1</v>
      </c>
      <c r="L137" s="650">
        <v>1</v>
      </c>
      <c r="M137" s="641">
        <v>1</v>
      </c>
    </row>
    <row r="138" spans="1:18" s="3" customFormat="1" ht="26.5" customHeight="1" x14ac:dyDescent="0.35">
      <c r="A138" s="1182"/>
      <c r="B138" s="1184"/>
      <c r="C138" s="1089"/>
      <c r="D138" s="1173"/>
      <c r="E138" s="717"/>
      <c r="F138" s="963"/>
      <c r="G138" s="951"/>
      <c r="H138" s="952"/>
      <c r="I138" s="952"/>
      <c r="J138" s="1207"/>
      <c r="K138" s="653"/>
      <c r="L138" s="654"/>
      <c r="M138" s="655"/>
    </row>
    <row r="139" spans="1:18" s="3" customFormat="1" ht="19" customHeight="1" x14ac:dyDescent="0.35">
      <c r="A139" s="1182"/>
      <c r="B139" s="1184"/>
      <c r="C139" s="1089"/>
      <c r="D139" s="1205"/>
      <c r="E139" s="717"/>
      <c r="F139" s="991" t="s">
        <v>226</v>
      </c>
      <c r="G139" s="970">
        <v>2.5</v>
      </c>
      <c r="H139" s="952"/>
      <c r="I139" s="957"/>
      <c r="J139" s="658" t="s">
        <v>232</v>
      </c>
      <c r="K139" s="651">
        <v>1</v>
      </c>
      <c r="L139" s="650"/>
      <c r="M139" s="640"/>
    </row>
    <row r="140" spans="1:18" s="3" customFormat="1" ht="28.75" customHeight="1" x14ac:dyDescent="0.35">
      <c r="A140" s="1182"/>
      <c r="B140" s="1184"/>
      <c r="C140" s="1089"/>
      <c r="D140" s="1172" t="s">
        <v>184</v>
      </c>
      <c r="E140" s="635" t="s">
        <v>216</v>
      </c>
      <c r="F140" s="961"/>
      <c r="G140" s="958"/>
      <c r="H140" s="959"/>
      <c r="I140" s="959"/>
      <c r="J140" s="465" t="s">
        <v>229</v>
      </c>
      <c r="K140" s="514">
        <v>40</v>
      </c>
      <c r="L140" s="520">
        <v>60</v>
      </c>
      <c r="M140" s="641">
        <v>80</v>
      </c>
    </row>
    <row r="141" spans="1:18" s="3" customFormat="1" ht="27.65" customHeight="1" x14ac:dyDescent="0.35">
      <c r="A141" s="1182"/>
      <c r="B141" s="1184"/>
      <c r="C141" s="1089"/>
      <c r="D141" s="1205"/>
      <c r="E141" s="634"/>
      <c r="F141" s="991"/>
      <c r="G141" s="970"/>
      <c r="H141" s="952"/>
      <c r="I141" s="957"/>
      <c r="J141" s="365"/>
      <c r="K141" s="638"/>
      <c r="L141" s="639"/>
      <c r="M141" s="640"/>
    </row>
    <row r="142" spans="1:18" s="3" customFormat="1" ht="15.75" customHeight="1" x14ac:dyDescent="0.35">
      <c r="A142" s="1182"/>
      <c r="B142" s="1184"/>
      <c r="C142" s="1089"/>
      <c r="D142" s="1121" t="s">
        <v>183</v>
      </c>
      <c r="E142" s="100" t="s">
        <v>216</v>
      </c>
      <c r="F142" s="1208"/>
      <c r="G142" s="965"/>
      <c r="H142" s="959"/>
      <c r="I142" s="959"/>
      <c r="J142" s="465" t="s">
        <v>182</v>
      </c>
      <c r="K142" s="521">
        <v>1</v>
      </c>
      <c r="L142" s="520"/>
      <c r="M142" s="492"/>
    </row>
    <row r="143" spans="1:18" s="3" customFormat="1" ht="17.5" customHeight="1" x14ac:dyDescent="0.35">
      <c r="A143" s="1182"/>
      <c r="B143" s="1184"/>
      <c r="C143" s="1089"/>
      <c r="D143" s="1123"/>
      <c r="E143" s="243"/>
      <c r="F143" s="1208"/>
      <c r="G143" s="974"/>
      <c r="H143" s="956"/>
      <c r="I143" s="956"/>
      <c r="J143" s="364"/>
      <c r="K143" s="657"/>
      <c r="L143" s="518"/>
      <c r="M143" s="490"/>
    </row>
    <row r="144" spans="1:18" s="22" customFormat="1" ht="17.25" customHeight="1" thickBot="1" x14ac:dyDescent="0.4">
      <c r="A144" s="1183"/>
      <c r="B144" s="1185"/>
      <c r="C144" s="1089"/>
      <c r="D144" s="237"/>
      <c r="E144" s="239"/>
      <c r="F144" s="152" t="s">
        <v>31</v>
      </c>
      <c r="G144" s="137">
        <f>+G133</f>
        <v>52.5</v>
      </c>
      <c r="H144" s="137">
        <f>+H133</f>
        <v>90</v>
      </c>
      <c r="I144" s="65">
        <f>+I133</f>
        <v>85</v>
      </c>
      <c r="J144" s="467"/>
      <c r="K144" s="388"/>
      <c r="L144" s="397"/>
      <c r="M144" s="378"/>
      <c r="N144" s="703"/>
      <c r="O144" s="704"/>
      <c r="P144" s="704"/>
      <c r="Q144" s="704"/>
    </row>
    <row r="145" spans="1:42" s="1" customFormat="1" ht="15.75" customHeight="1" thickBot="1" x14ac:dyDescent="0.4">
      <c r="A145" s="866" t="s">
        <v>7</v>
      </c>
      <c r="B145" s="900" t="s">
        <v>15</v>
      </c>
      <c r="C145" s="1195" t="s">
        <v>50</v>
      </c>
      <c r="D145" s="1196"/>
      <c r="E145" s="1196"/>
      <c r="F145" s="1197"/>
      <c r="G145" s="255">
        <f t="shared" ref="G145:I145" si="20">G144</f>
        <v>52.5</v>
      </c>
      <c r="H145" s="138">
        <f t="shared" si="20"/>
        <v>90</v>
      </c>
      <c r="I145" s="138">
        <f t="shared" si="20"/>
        <v>85</v>
      </c>
      <c r="J145" s="1198"/>
      <c r="K145" s="1199"/>
      <c r="L145" s="1199"/>
      <c r="M145" s="1200"/>
      <c r="N145" s="703"/>
      <c r="O145" s="704"/>
      <c r="P145" s="704"/>
      <c r="Q145" s="704"/>
    </row>
    <row r="146" spans="1:42" s="1" customFormat="1" ht="16.5" customHeight="1" thickBot="1" x14ac:dyDescent="0.4">
      <c r="A146" s="23" t="s">
        <v>7</v>
      </c>
      <c r="B146" s="59" t="s">
        <v>16</v>
      </c>
      <c r="C146" s="1201" t="s">
        <v>52</v>
      </c>
      <c r="D146" s="1202"/>
      <c r="E146" s="1202"/>
      <c r="F146" s="1202"/>
      <c r="G146" s="1202"/>
      <c r="H146" s="1202"/>
      <c r="I146" s="1202"/>
      <c r="J146" s="1202"/>
      <c r="K146" s="1203"/>
      <c r="L146" s="1203"/>
      <c r="M146" s="1204"/>
      <c r="N146" s="703"/>
      <c r="O146" s="704"/>
      <c r="P146" s="704"/>
      <c r="Q146" s="704"/>
    </row>
    <row r="147" spans="1:42" s="1" customFormat="1" ht="40.75" customHeight="1" x14ac:dyDescent="0.35">
      <c r="A147" s="869" t="s">
        <v>7</v>
      </c>
      <c r="B147" s="103" t="s">
        <v>16</v>
      </c>
      <c r="C147" s="870" t="s">
        <v>7</v>
      </c>
      <c r="D147" s="28" t="s">
        <v>53</v>
      </c>
      <c r="E147" s="591"/>
      <c r="F147" s="188" t="s">
        <v>10</v>
      </c>
      <c r="G147" s="1013">
        <v>49</v>
      </c>
      <c r="H147" s="1013">
        <v>136</v>
      </c>
      <c r="I147" s="1013">
        <v>36</v>
      </c>
      <c r="J147" s="502"/>
      <c r="K147" s="421"/>
      <c r="L147" s="424"/>
      <c r="M147" s="418"/>
      <c r="O147" s="1014" t="s">
        <v>10</v>
      </c>
      <c r="P147" s="1015">
        <f>+G148+G149+G151</f>
        <v>49</v>
      </c>
      <c r="Q147" s="1015">
        <f>+H148+H149+H151+H150</f>
        <v>136</v>
      </c>
      <c r="R147" s="1015">
        <f>+I148+I149+I151+I150</f>
        <v>36</v>
      </c>
    </row>
    <row r="148" spans="1:42" s="1" customFormat="1" ht="30" customHeight="1" x14ac:dyDescent="0.35">
      <c r="A148" s="856"/>
      <c r="B148" s="873"/>
      <c r="C148" s="868"/>
      <c r="D148" s="859" t="s">
        <v>103</v>
      </c>
      <c r="E148" s="895" t="s">
        <v>216</v>
      </c>
      <c r="F148" s="1023" t="s">
        <v>226</v>
      </c>
      <c r="G148" s="994">
        <v>36</v>
      </c>
      <c r="H148" s="1024">
        <v>36</v>
      </c>
      <c r="I148" s="970">
        <v>36</v>
      </c>
      <c r="J148" s="891" t="s">
        <v>102</v>
      </c>
      <c r="K148" s="521">
        <v>60</v>
      </c>
      <c r="L148" s="267">
        <v>60</v>
      </c>
      <c r="M148" s="499">
        <v>60</v>
      </c>
      <c r="O148" s="1014"/>
      <c r="P148" s="1016">
        <f>+P147-G153</f>
        <v>0</v>
      </c>
      <c r="Q148" s="1016">
        <f t="shared" ref="Q148:R148" si="21">+Q147-H153</f>
        <v>0</v>
      </c>
      <c r="R148" s="1016">
        <f t="shared" si="21"/>
        <v>0</v>
      </c>
    </row>
    <row r="149" spans="1:42" s="1" customFormat="1" ht="15" customHeight="1" x14ac:dyDescent="0.35">
      <c r="A149" s="856"/>
      <c r="B149" s="873"/>
      <c r="C149" s="858"/>
      <c r="D149" s="1172" t="s">
        <v>217</v>
      </c>
      <c r="E149" s="169" t="s">
        <v>218</v>
      </c>
      <c r="F149" s="1025" t="s">
        <v>226</v>
      </c>
      <c r="G149" s="1026">
        <v>12</v>
      </c>
      <c r="H149" s="1027"/>
      <c r="I149" s="1028"/>
      <c r="J149" s="583" t="s">
        <v>219</v>
      </c>
      <c r="K149" s="585">
        <v>1</v>
      </c>
      <c r="L149" s="553"/>
      <c r="M149" s="584"/>
    </row>
    <row r="150" spans="1:42" s="1" customFormat="1" ht="15.65" customHeight="1" x14ac:dyDescent="0.35">
      <c r="A150" s="856"/>
      <c r="B150" s="873"/>
      <c r="C150" s="858"/>
      <c r="D150" s="1205"/>
      <c r="E150" s="586"/>
      <c r="F150" s="1029" t="s">
        <v>226</v>
      </c>
      <c r="G150" s="1030"/>
      <c r="H150" s="1031">
        <v>100</v>
      </c>
      <c r="I150" s="1032"/>
      <c r="J150" s="367" t="s">
        <v>220</v>
      </c>
      <c r="K150" s="756"/>
      <c r="L150" s="524">
        <v>100</v>
      </c>
      <c r="M150" s="501"/>
    </row>
    <row r="151" spans="1:42" s="1" customFormat="1" ht="14.5" customHeight="1" x14ac:dyDescent="0.35">
      <c r="A151" s="856"/>
      <c r="B151" s="873"/>
      <c r="C151" s="858"/>
      <c r="D151" s="1172" t="s">
        <v>221</v>
      </c>
      <c r="E151" s="895" t="s">
        <v>218</v>
      </c>
      <c r="F151" s="1025" t="s">
        <v>226</v>
      </c>
      <c r="G151" s="1033">
        <v>1</v>
      </c>
      <c r="H151" s="1027"/>
      <c r="I151" s="1034"/>
      <c r="J151" s="891" t="s">
        <v>222</v>
      </c>
      <c r="K151" s="521">
        <v>1</v>
      </c>
      <c r="L151" s="267"/>
      <c r="M151" s="787"/>
    </row>
    <row r="152" spans="1:42" s="1" customFormat="1" ht="14.5" customHeight="1" x14ac:dyDescent="0.35">
      <c r="A152" s="856"/>
      <c r="B152" s="873"/>
      <c r="C152" s="858"/>
      <c r="D152" s="1205"/>
      <c r="E152" s="895" t="s">
        <v>133</v>
      </c>
      <c r="F152" s="1029"/>
      <c r="G152" s="1035"/>
      <c r="H152" s="1036"/>
      <c r="I152" s="1037"/>
      <c r="J152" s="476"/>
      <c r="K152" s="756"/>
      <c r="L152" s="524"/>
      <c r="M152" s="501"/>
    </row>
    <row r="153" spans="1:42" s="22" customFormat="1" ht="15" customHeight="1" thickBot="1" x14ac:dyDescent="0.4">
      <c r="A153" s="866"/>
      <c r="B153" s="874"/>
      <c r="C153" s="123"/>
      <c r="D153" s="186"/>
      <c r="E153" s="219"/>
      <c r="F153" s="181" t="s">
        <v>31</v>
      </c>
      <c r="G153" s="137">
        <f>+G147</f>
        <v>49</v>
      </c>
      <c r="H153" s="269">
        <f>+H147</f>
        <v>136</v>
      </c>
      <c r="I153" s="69">
        <f>+I147</f>
        <v>36</v>
      </c>
      <c r="J153" s="467"/>
      <c r="K153" s="388"/>
      <c r="L153" s="397"/>
      <c r="M153" s="378"/>
    </row>
    <row r="154" spans="1:42" s="22" customFormat="1" ht="17.149999999999999" customHeight="1" x14ac:dyDescent="0.35">
      <c r="A154" s="1134" t="s">
        <v>7</v>
      </c>
      <c r="B154" s="1160" t="s">
        <v>16</v>
      </c>
      <c r="C154" s="1222" t="s">
        <v>12</v>
      </c>
      <c r="D154" s="1166" t="s">
        <v>266</v>
      </c>
      <c r="E154" s="660" t="s">
        <v>216</v>
      </c>
      <c r="F154" s="865" t="s">
        <v>10</v>
      </c>
      <c r="G154" s="251"/>
      <c r="H154" s="128"/>
      <c r="I154" s="251"/>
      <c r="J154" s="1235" t="s">
        <v>237</v>
      </c>
      <c r="K154" s="875">
        <v>1</v>
      </c>
      <c r="L154" s="852"/>
      <c r="M154" s="109"/>
    </row>
    <row r="155" spans="1:42" s="22" customFormat="1" ht="17.149999999999999" customHeight="1" x14ac:dyDescent="0.35">
      <c r="A155" s="1087"/>
      <c r="B155" s="1149"/>
      <c r="C155" s="1114"/>
      <c r="D155" s="1116"/>
      <c r="E155" s="244" t="s">
        <v>126</v>
      </c>
      <c r="F155" s="39"/>
      <c r="G155" s="132"/>
      <c r="H155" s="129"/>
      <c r="I155" s="162"/>
      <c r="J155" s="1236"/>
      <c r="K155" s="934"/>
      <c r="L155" s="878"/>
      <c r="M155" s="632"/>
    </row>
    <row r="156" spans="1:42" s="22" customFormat="1" ht="17.5" customHeight="1" thickBot="1" x14ac:dyDescent="0.4">
      <c r="A156" s="1135"/>
      <c r="B156" s="1150"/>
      <c r="C156" s="1165"/>
      <c r="D156" s="589"/>
      <c r="E156" s="240"/>
      <c r="F156" s="149" t="s">
        <v>31</v>
      </c>
      <c r="G156" s="147">
        <f>SUM(G154:G155)</f>
        <v>0</v>
      </c>
      <c r="H156" s="150">
        <f>SUM(H154:H155)</f>
        <v>0</v>
      </c>
      <c r="I156" s="150">
        <f>SUM(I154:I155)</f>
        <v>0</v>
      </c>
      <c r="J156" s="783"/>
      <c r="K156" s="784"/>
      <c r="L156" s="399"/>
      <c r="M156" s="216"/>
    </row>
    <row r="157" spans="1:42" s="1" customFormat="1" ht="15.75" customHeight="1" thickBot="1" x14ac:dyDescent="0.4">
      <c r="A157" s="23" t="s">
        <v>7</v>
      </c>
      <c r="B157" s="25" t="s">
        <v>16</v>
      </c>
      <c r="C157" s="1195" t="s">
        <v>50</v>
      </c>
      <c r="D157" s="1196"/>
      <c r="E157" s="1196"/>
      <c r="F157" s="1196"/>
      <c r="G157" s="268">
        <f>G153+G156</f>
        <v>49</v>
      </c>
      <c r="H157" s="255">
        <f>H153+H156</f>
        <v>136</v>
      </c>
      <c r="I157" s="138">
        <f>I153+I156</f>
        <v>36</v>
      </c>
      <c r="J157" s="1209"/>
      <c r="K157" s="1210"/>
      <c r="L157" s="1210"/>
      <c r="M157" s="1211"/>
      <c r="N157" s="256"/>
    </row>
    <row r="158" spans="1:42" s="3" customFormat="1" ht="15.75" customHeight="1" thickBot="1" x14ac:dyDescent="0.4">
      <c r="A158" s="23" t="s">
        <v>7</v>
      </c>
      <c r="B158" s="1212" t="s">
        <v>54</v>
      </c>
      <c r="C158" s="1213"/>
      <c r="D158" s="1213"/>
      <c r="E158" s="1213"/>
      <c r="F158" s="1214"/>
      <c r="G158" s="342">
        <f>SUM(G157,G131,G114,G145,)</f>
        <v>18626.100000000002</v>
      </c>
      <c r="H158" s="141">
        <f>SUM(H157,H131,H114,H145,)</f>
        <v>18125</v>
      </c>
      <c r="I158" s="141">
        <f>SUM(I157,I131,I114,I145,)</f>
        <v>18611.100000000002</v>
      </c>
      <c r="J158" s="1215"/>
      <c r="K158" s="1203"/>
      <c r="L158" s="1203"/>
      <c r="M158" s="1204"/>
    </row>
    <row r="159" spans="1:42" s="3" customFormat="1" ht="15.75" customHeight="1" thickBot="1" x14ac:dyDescent="0.4">
      <c r="A159" s="29" t="s">
        <v>15</v>
      </c>
      <c r="B159" s="1216" t="s">
        <v>55</v>
      </c>
      <c r="C159" s="1217"/>
      <c r="D159" s="1217"/>
      <c r="E159" s="1217"/>
      <c r="F159" s="1218"/>
      <c r="G159" s="343">
        <f t="shared" ref="G159:I159" si="22">G158</f>
        <v>18626.100000000002</v>
      </c>
      <c r="H159" s="142">
        <f t="shared" si="22"/>
        <v>18125</v>
      </c>
      <c r="I159" s="142">
        <f t="shared" si="22"/>
        <v>18611.100000000002</v>
      </c>
      <c r="J159" s="1219"/>
      <c r="K159" s="1220"/>
      <c r="L159" s="1220"/>
      <c r="M159" s="1221"/>
    </row>
    <row r="160" spans="1:42" s="939" customFormat="1" ht="17.25" customHeight="1" x14ac:dyDescent="0.35">
      <c r="A160" s="1237" t="s">
        <v>281</v>
      </c>
      <c r="B160" s="1237"/>
      <c r="C160" s="1237"/>
      <c r="D160" s="1237"/>
      <c r="E160" s="1237"/>
      <c r="F160" s="1237"/>
      <c r="G160" s="1237"/>
      <c r="H160" s="1237"/>
      <c r="I160" s="1237"/>
      <c r="J160" s="1237"/>
      <c r="K160" s="1237"/>
      <c r="L160" s="1237"/>
      <c r="M160" s="1237"/>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row>
    <row r="161" spans="1:42" s="526" customFormat="1" ht="14.15" customHeight="1" x14ac:dyDescent="0.35">
      <c r="A161" s="1257"/>
      <c r="B161" s="1257"/>
      <c r="C161" s="1257"/>
      <c r="D161" s="1257"/>
      <c r="E161" s="1257"/>
      <c r="F161" s="1257"/>
      <c r="G161" s="1257"/>
      <c r="H161" s="1257"/>
      <c r="I161" s="1257"/>
      <c r="J161" s="1257"/>
      <c r="K161" s="1257"/>
      <c r="L161" s="1257"/>
      <c r="M161" s="1257"/>
      <c r="N161" s="525"/>
      <c r="O161" s="525"/>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row>
    <row r="162" spans="1:42" s="3" customFormat="1" ht="18.75" customHeight="1" x14ac:dyDescent="0.35">
      <c r="A162" s="21"/>
      <c r="B162" s="30"/>
      <c r="C162" s="1258" t="s">
        <v>56</v>
      </c>
      <c r="D162" s="1258"/>
      <c r="E162" s="1258"/>
      <c r="F162" s="1258"/>
      <c r="G162" s="1258"/>
      <c r="H162" s="1258"/>
      <c r="I162" s="1258"/>
      <c r="J162" s="26"/>
      <c r="K162" s="89"/>
      <c r="L162" s="89"/>
      <c r="M162" s="89"/>
    </row>
    <row r="163" spans="1:42" s="3" customFormat="1" ht="12" customHeight="1" thickBot="1" x14ac:dyDescent="0.4">
      <c r="A163" s="21"/>
      <c r="B163" s="19"/>
      <c r="C163" s="125"/>
      <c r="D163" s="19"/>
      <c r="E163" s="31"/>
      <c r="F163" s="26"/>
      <c r="G163" s="26"/>
      <c r="H163" s="26"/>
      <c r="I163" s="26"/>
      <c r="J163" s="26"/>
      <c r="K163" s="89"/>
      <c r="L163" s="89"/>
      <c r="M163" s="89"/>
    </row>
    <row r="164" spans="1:42" s="3" customFormat="1" ht="82.5" customHeight="1" thickBot="1" x14ac:dyDescent="0.4">
      <c r="A164" s="33"/>
      <c r="B164" s="33"/>
      <c r="C164" s="1259" t="s">
        <v>57</v>
      </c>
      <c r="D164" s="1260"/>
      <c r="E164" s="1260"/>
      <c r="F164" s="1261"/>
      <c r="G164" s="349" t="s">
        <v>197</v>
      </c>
      <c r="H164" s="350" t="s">
        <v>244</v>
      </c>
      <c r="I164" s="351" t="s">
        <v>198</v>
      </c>
      <c r="J164" s="21"/>
      <c r="K164" s="32"/>
      <c r="L164" s="32"/>
      <c r="M164" s="32"/>
    </row>
    <row r="165" spans="1:42" s="3" customFormat="1" ht="13" x14ac:dyDescent="0.35">
      <c r="A165" s="33"/>
      <c r="B165" s="33"/>
      <c r="C165" s="1262" t="s">
        <v>247</v>
      </c>
      <c r="D165" s="1263"/>
      <c r="E165" s="1263"/>
      <c r="F165" s="1264"/>
      <c r="G165" s="311">
        <f>G166+G175+G176+G177+G178</f>
        <v>18626.100000000002</v>
      </c>
      <c r="H165" s="320">
        <f>H166+H175+H176+H177+H178</f>
        <v>18125</v>
      </c>
      <c r="I165" s="302">
        <f>I166+I175+I176+I177+I178</f>
        <v>18611.099999999999</v>
      </c>
      <c r="J165" s="53"/>
      <c r="K165" s="55"/>
      <c r="L165" s="55"/>
      <c r="M165" s="55"/>
    </row>
    <row r="166" spans="1:42" s="3" customFormat="1" ht="12.75" customHeight="1" x14ac:dyDescent="0.35">
      <c r="A166" s="33"/>
      <c r="B166" s="33"/>
      <c r="C166" s="1265" t="s">
        <v>58</v>
      </c>
      <c r="D166" s="1266"/>
      <c r="E166" s="1266"/>
      <c r="F166" s="1267"/>
      <c r="G166" s="312">
        <f>SUM(G167:G174)</f>
        <v>17358.7</v>
      </c>
      <c r="H166" s="321">
        <f>SUM(H167:H174)</f>
        <v>18125</v>
      </c>
      <c r="I166" s="303">
        <f>SUM(I167:I174)</f>
        <v>18611.099999999999</v>
      </c>
      <c r="J166" s="53"/>
      <c r="K166" s="55"/>
      <c r="L166" s="55"/>
      <c r="M166" s="55"/>
    </row>
    <row r="167" spans="1:42" s="3" customFormat="1" ht="12.75" customHeight="1" x14ac:dyDescent="0.35">
      <c r="A167" s="33"/>
      <c r="B167" s="33"/>
      <c r="C167" s="1246" t="s">
        <v>59</v>
      </c>
      <c r="D167" s="1247"/>
      <c r="E167" s="1247"/>
      <c r="F167" s="1248"/>
      <c r="G167" s="313">
        <f>SUMIF(F16:F159,"SB",G16:G159)</f>
        <v>15713.6</v>
      </c>
      <c r="H167" s="322">
        <f>SUMIF(F16:F159,"SB",H16:H159)</f>
        <v>16479.7</v>
      </c>
      <c r="I167" s="304">
        <f>SUMIF(F16:F159,"SB",I16:I159)</f>
        <v>16965.8</v>
      </c>
      <c r="J167" s="21"/>
      <c r="K167" s="1020"/>
      <c r="L167" s="1020"/>
      <c r="M167" s="1020"/>
      <c r="O167" s="98"/>
      <c r="P167" s="98"/>
      <c r="Q167" s="98"/>
    </row>
    <row r="168" spans="1:42" s="3" customFormat="1" ht="12.75" customHeight="1" x14ac:dyDescent="0.35">
      <c r="A168" s="33"/>
      <c r="B168" s="33"/>
      <c r="C168" s="1240" t="s">
        <v>60</v>
      </c>
      <c r="D168" s="1249"/>
      <c r="E168" s="1249"/>
      <c r="F168" s="1250"/>
      <c r="G168" s="313">
        <f>SUMIF(F16:F159,"SB(VR)",G16:G159)</f>
        <v>20</v>
      </c>
      <c r="H168" s="322">
        <f>SUMIF(F16:F159,"SB(VR)",H16:H159)</f>
        <v>20</v>
      </c>
      <c r="I168" s="304">
        <f>SUMIF(F16:F159,"SB(VR)",I16:I159)</f>
        <v>20</v>
      </c>
      <c r="J168" s="21"/>
      <c r="K168" s="1020"/>
      <c r="L168" s="1020"/>
      <c r="M168" s="1020"/>
    </row>
    <row r="169" spans="1:42" s="3" customFormat="1" ht="12.75" customHeight="1" x14ac:dyDescent="0.35">
      <c r="A169" s="33"/>
      <c r="B169" s="33"/>
      <c r="C169" s="1251" t="s">
        <v>61</v>
      </c>
      <c r="D169" s="1252"/>
      <c r="E169" s="1252"/>
      <c r="F169" s="1253"/>
      <c r="G169" s="313">
        <f>SUMIF(F16:F159,"SB(VB)",G16:G159)</f>
        <v>797.30000000000007</v>
      </c>
      <c r="H169" s="322">
        <f>SUMIF(F16:F159,"SB(VB)",H16:H159)</f>
        <v>797.5</v>
      </c>
      <c r="I169" s="304">
        <f>SUMIF(F16:F159,"SB(VB)",I16:I159)</f>
        <v>797.5</v>
      </c>
      <c r="J169" s="101"/>
      <c r="K169" s="1020"/>
      <c r="L169" s="1020"/>
      <c r="M169" s="1020"/>
    </row>
    <row r="170" spans="1:42" s="3" customFormat="1" ht="27.65" customHeight="1" x14ac:dyDescent="0.35">
      <c r="A170" s="33"/>
      <c r="B170" s="33"/>
      <c r="C170" s="1251" t="s">
        <v>175</v>
      </c>
      <c r="D170" s="1252"/>
      <c r="E170" s="1252"/>
      <c r="F170" s="1253"/>
      <c r="G170" s="313">
        <f>SUMIF(F16:F159,"SB(S)",G16:G159)</f>
        <v>657.8</v>
      </c>
      <c r="H170" s="322">
        <f>SUMIF(F16:F159,"SB(S)",H16:H159)</f>
        <v>657.8</v>
      </c>
      <c r="I170" s="304">
        <f>SUMIF(F16:F159,"SB(S)",I16:I159)</f>
        <v>657.8</v>
      </c>
      <c r="J170" s="101"/>
      <c r="K170" s="1020"/>
      <c r="L170" s="1020"/>
      <c r="M170" s="1020"/>
    </row>
    <row r="171" spans="1:42" s="3" customFormat="1" ht="12.75" customHeight="1" x14ac:dyDescent="0.35">
      <c r="A171" s="33"/>
      <c r="B171" s="33"/>
      <c r="C171" s="1251" t="s">
        <v>62</v>
      </c>
      <c r="D171" s="1252"/>
      <c r="E171" s="1252"/>
      <c r="F171" s="1253"/>
      <c r="G171" s="313">
        <f>SUMIF(F16:F159,"SB(P)",G16:G159)</f>
        <v>0</v>
      </c>
      <c r="H171" s="322">
        <f>SUMIF(F16:F159,"SB(P)",H16:H159)</f>
        <v>0</v>
      </c>
      <c r="I171" s="304">
        <f>SUMIF(F16:F159,"SB(P)",I16:I159)</f>
        <v>0</v>
      </c>
      <c r="J171" s="98"/>
      <c r="K171" s="1021"/>
      <c r="L171" s="1021"/>
      <c r="M171" s="1021"/>
    </row>
    <row r="172" spans="1:42" s="1" customFormat="1" ht="12.75" customHeight="1" x14ac:dyDescent="0.35">
      <c r="A172" s="33"/>
      <c r="B172" s="33"/>
      <c r="C172" s="1254" t="s">
        <v>63</v>
      </c>
      <c r="D172" s="1255"/>
      <c r="E172" s="1255"/>
      <c r="F172" s="1256"/>
      <c r="G172" s="314">
        <f>SUMIF(F16:F159,"SB(SP)",G16:G159)</f>
        <v>150</v>
      </c>
      <c r="H172" s="323">
        <f>SUMIF(F16:F159,"SB(SP)",H16:H159)</f>
        <v>150</v>
      </c>
      <c r="I172" s="305">
        <f>SUMIF(F16:F159,"SB(SP)",I16:I159)</f>
        <v>150</v>
      </c>
      <c r="J172" s="58"/>
      <c r="K172" s="1022"/>
      <c r="L172" s="1022"/>
      <c r="M172" s="1022"/>
    </row>
    <row r="173" spans="1:42" s="1" customFormat="1" ht="29.15" customHeight="1" x14ac:dyDescent="0.35">
      <c r="A173" s="33"/>
      <c r="B173" s="33"/>
      <c r="C173" s="1238" t="s">
        <v>119</v>
      </c>
      <c r="D173" s="1239"/>
      <c r="E173" s="1239"/>
      <c r="F173" s="1239"/>
      <c r="G173" s="315">
        <f>SUMIF(F16:F159,"SB(ES)",G16:G159)</f>
        <v>0</v>
      </c>
      <c r="H173" s="324">
        <f>SUMIF(F16:F159,"SB(ES)",H16:H159)</f>
        <v>0</v>
      </c>
      <c r="I173" s="306">
        <f>SUMIF(F16:F159,"SB(ES)",I16:I159)</f>
        <v>0</v>
      </c>
      <c r="J173" s="33"/>
      <c r="K173" s="1022"/>
      <c r="L173" s="1022"/>
      <c r="M173" s="1022"/>
    </row>
    <row r="174" spans="1:42" s="1" customFormat="1" ht="29.15" customHeight="1" x14ac:dyDescent="0.35">
      <c r="A174" s="33"/>
      <c r="B174" s="33"/>
      <c r="C174" s="1240" t="s">
        <v>267</v>
      </c>
      <c r="D174" s="1241"/>
      <c r="E174" s="1241"/>
      <c r="F174" s="1242"/>
      <c r="G174" s="314">
        <f>SUMIF(F16:F159,"SB(KPP)",G16:G159)</f>
        <v>20</v>
      </c>
      <c r="H174" s="323">
        <f>SUMIF(F16:F159,"SB(KPP)",H16:H159)</f>
        <v>20</v>
      </c>
      <c r="I174" s="305">
        <f>SUMIF(F16:F159,"SB(KPP)",I16:I159)</f>
        <v>20</v>
      </c>
      <c r="J174" s="33"/>
      <c r="K174" s="1022"/>
      <c r="L174" s="1022"/>
      <c r="M174" s="1022"/>
    </row>
    <row r="175" spans="1:42" s="1" customFormat="1" ht="12.75" customHeight="1" x14ac:dyDescent="0.35">
      <c r="A175" s="33"/>
      <c r="B175" s="33"/>
      <c r="C175" s="1243" t="s">
        <v>200</v>
      </c>
      <c r="D175" s="1244"/>
      <c r="E175" s="1244"/>
      <c r="F175" s="1245"/>
      <c r="G175" s="316">
        <f>SUMIF(F16:F159,"SB(L)",G16:G159)</f>
        <v>1188.4000000000001</v>
      </c>
      <c r="H175" s="325">
        <f>SUMIF(F16:F159,"SB(L)",H16:H159)</f>
        <v>0</v>
      </c>
      <c r="I175" s="307">
        <f>SUMIF(F16:F159,"SB(L)",I16:I159)</f>
        <v>0</v>
      </c>
      <c r="J175" s="33"/>
      <c r="K175" s="1022"/>
      <c r="L175" s="1022"/>
      <c r="M175" s="1022"/>
    </row>
    <row r="176" spans="1:42" s="1" customFormat="1" ht="12.75" customHeight="1" x14ac:dyDescent="0.35">
      <c r="A176" s="33"/>
      <c r="B176" s="33"/>
      <c r="C176" s="1243" t="s">
        <v>64</v>
      </c>
      <c r="D176" s="1244"/>
      <c r="E176" s="1244"/>
      <c r="F176" s="1245"/>
      <c r="G176" s="1019">
        <f>SUMIF(F16:F159,"SB(SPL)",G16:G159)</f>
        <v>69</v>
      </c>
      <c r="H176" s="325">
        <f>SUMIF(F16:F159,"SB(SPL)",H16:H159)</f>
        <v>0</v>
      </c>
      <c r="I176" s="307">
        <f>SUMIF(F16:F159,"SB(SPL)",I16:I159)</f>
        <v>0</v>
      </c>
      <c r="J176" s="33"/>
      <c r="K176" s="1022"/>
      <c r="L176" s="1022"/>
      <c r="M176" s="1022"/>
    </row>
    <row r="177" spans="1:13" s="1" customFormat="1" ht="12.75" customHeight="1" x14ac:dyDescent="0.35">
      <c r="A177" s="33"/>
      <c r="B177" s="33"/>
      <c r="C177" s="1243" t="s">
        <v>65</v>
      </c>
      <c r="D177" s="1244"/>
      <c r="E177" s="1244"/>
      <c r="F177" s="1245"/>
      <c r="G177" s="316">
        <f>SUMIF(F16:F159,"SB(VRL)",G16:G159)</f>
        <v>10</v>
      </c>
      <c r="H177" s="325">
        <f>SUMIF(F16:F159,"SB(VRL)",H16:H159)</f>
        <v>0</v>
      </c>
      <c r="I177" s="307">
        <f>SUMIF(F16:F159,"SB(VRL)",I16:I159)</f>
        <v>0</v>
      </c>
      <c r="J177" s="33"/>
      <c r="K177" s="1022"/>
      <c r="L177" s="1022"/>
      <c r="M177" s="1022"/>
    </row>
    <row r="178" spans="1:13" s="1" customFormat="1" ht="13.5" customHeight="1" x14ac:dyDescent="0.35">
      <c r="A178" s="33"/>
      <c r="B178" s="33"/>
      <c r="C178" s="1243" t="s">
        <v>69</v>
      </c>
      <c r="D178" s="1244"/>
      <c r="E178" s="1244"/>
      <c r="F178" s="1245"/>
      <c r="G178" s="316">
        <f>SUMIF(F16:F159,"SB(ŽPL)",G16:G159)</f>
        <v>0</v>
      </c>
      <c r="H178" s="325">
        <f>SUMIF(F16:F159,"SB(ŽPL)",H16:H159)</f>
        <v>0</v>
      </c>
      <c r="I178" s="307">
        <f>SUMIF(F16:F159,"SB(ŽPL)",I16:I159)</f>
        <v>0</v>
      </c>
      <c r="J178" s="33"/>
      <c r="K178" s="1022"/>
      <c r="L178" s="1022"/>
      <c r="M178" s="1022"/>
    </row>
    <row r="179" spans="1:13" s="1" customFormat="1" ht="12.75" customHeight="1" x14ac:dyDescent="0.35">
      <c r="A179" s="63"/>
      <c r="B179" s="63"/>
      <c r="C179" s="1223" t="s">
        <v>66</v>
      </c>
      <c r="D179" s="1224"/>
      <c r="E179" s="1224"/>
      <c r="F179" s="1225"/>
      <c r="G179" s="317">
        <f t="shared" ref="G179:I179" si="23">G182+G180+G181</f>
        <v>0</v>
      </c>
      <c r="H179" s="326">
        <f t="shared" si="23"/>
        <v>0</v>
      </c>
      <c r="I179" s="308">
        <f t="shared" si="23"/>
        <v>0</v>
      </c>
      <c r="J179" s="33"/>
      <c r="K179" s="1022"/>
      <c r="L179" s="1022"/>
      <c r="M179" s="1022"/>
    </row>
    <row r="180" spans="1:13" s="26" customFormat="1" x14ac:dyDescent="0.35">
      <c r="A180" s="172"/>
      <c r="B180" s="82"/>
      <c r="C180" s="1226" t="s">
        <v>99</v>
      </c>
      <c r="D180" s="1227"/>
      <c r="E180" s="1227"/>
      <c r="F180" s="1228"/>
      <c r="G180" s="318">
        <f>SUMIF(F16:F159,"ES",G16:G159)</f>
        <v>0</v>
      </c>
      <c r="H180" s="327">
        <f>SUMIF(F16:F159,"ES",H16:H159)</f>
        <v>0</v>
      </c>
      <c r="I180" s="309">
        <f>SUMIF(F16:F159,"ES",I16:I159)</f>
        <v>0</v>
      </c>
      <c r="J180" s="63"/>
      <c r="K180" s="58"/>
      <c r="L180" s="58"/>
      <c r="M180" s="58"/>
    </row>
    <row r="181" spans="1:13" s="26" customFormat="1" x14ac:dyDescent="0.35">
      <c r="A181" s="172"/>
      <c r="B181" s="172"/>
      <c r="C181" s="1226" t="s">
        <v>151</v>
      </c>
      <c r="D181" s="1227"/>
      <c r="E181" s="1227"/>
      <c r="F181" s="1228"/>
      <c r="G181" s="318">
        <f>SUMIF(F16:F159,"Kt",G16:G159)</f>
        <v>0</v>
      </c>
      <c r="H181" s="327">
        <f>SUMIF(F16:F159,"Kt",H16:H159)</f>
        <v>0</v>
      </c>
      <c r="I181" s="309">
        <f>SUMIF(F16:F159,"Kt",I16:I159)</f>
        <v>0</v>
      </c>
      <c r="J181" s="63"/>
      <c r="K181" s="58"/>
      <c r="L181" s="58"/>
      <c r="M181" s="58"/>
    </row>
    <row r="182" spans="1:13" s="1" customFormat="1" ht="16.5" customHeight="1" x14ac:dyDescent="0.35">
      <c r="A182" s="63"/>
      <c r="B182" s="63"/>
      <c r="C182" s="1229" t="s">
        <v>67</v>
      </c>
      <c r="D182" s="1230"/>
      <c r="E182" s="1230"/>
      <c r="F182" s="1231"/>
      <c r="G182" s="318">
        <f>SUMIF(F16:F159,"LRVB",G16:G159)</f>
        <v>0</v>
      </c>
      <c r="H182" s="327">
        <f>SUMIF(F16:F159,"LRVB",H16:H159)</f>
        <v>0</v>
      </c>
      <c r="I182" s="309">
        <f>SUMIF(F16:F159,"LRVB",I16:I159)</f>
        <v>0</v>
      </c>
      <c r="J182" s="33"/>
      <c r="K182" s="1022"/>
      <c r="L182" s="1022"/>
      <c r="M182" s="1022"/>
    </row>
    <row r="183" spans="1:13" s="1" customFormat="1" ht="13.5" customHeight="1" thickBot="1" x14ac:dyDescent="0.4">
      <c r="A183" s="63"/>
      <c r="B183" s="63"/>
      <c r="C183" s="1232" t="s">
        <v>68</v>
      </c>
      <c r="D183" s="1233"/>
      <c r="E183" s="1233"/>
      <c r="F183" s="1234"/>
      <c r="G183" s="319">
        <f>G179+G165</f>
        <v>18626.100000000002</v>
      </c>
      <c r="H183" s="328">
        <f>H179+H165</f>
        <v>18125</v>
      </c>
      <c r="I183" s="310">
        <f>I179+I165</f>
        <v>18611.099999999999</v>
      </c>
      <c r="J183" s="33"/>
      <c r="K183" s="1022"/>
      <c r="L183" s="1022"/>
      <c r="M183" s="1022"/>
    </row>
    <row r="184" spans="1:13" s="36" customFormat="1" ht="13" x14ac:dyDescent="0.35">
      <c r="A184" s="35"/>
      <c r="B184" s="35"/>
      <c r="C184" s="126"/>
      <c r="D184" s="35"/>
      <c r="E184" s="35"/>
      <c r="F184" s="245"/>
      <c r="G184" s="246"/>
      <c r="H184" s="246"/>
      <c r="I184" s="246"/>
      <c r="J184" s="63"/>
      <c r="K184" s="35"/>
      <c r="L184" s="35"/>
      <c r="M184" s="35"/>
    </row>
    <row r="185" spans="1:13" s="36" customFormat="1" ht="13" x14ac:dyDescent="0.35">
      <c r="A185" s="35"/>
      <c r="B185" s="35"/>
      <c r="C185" s="126"/>
      <c r="D185" s="33"/>
      <c r="E185" s="37"/>
      <c r="F185" s="35"/>
      <c r="G185" s="46"/>
      <c r="H185" s="46"/>
      <c r="I185" s="46"/>
      <c r="J185" s="63"/>
      <c r="K185" s="38"/>
      <c r="L185" s="38"/>
      <c r="M185" s="38"/>
    </row>
    <row r="186" spans="1:13" s="36" customFormat="1" ht="13" x14ac:dyDescent="0.35">
      <c r="A186" s="35"/>
      <c r="B186" s="35"/>
      <c r="C186" s="126"/>
      <c r="D186" s="33"/>
      <c r="E186" s="37"/>
      <c r="F186" s="35"/>
      <c r="G186" s="35"/>
      <c r="H186" s="35"/>
      <c r="I186" s="35"/>
      <c r="J186" s="35"/>
      <c r="K186" s="38"/>
      <c r="L186" s="38"/>
      <c r="M186" s="38"/>
    </row>
    <row r="187" spans="1:13" x14ac:dyDescent="0.35">
      <c r="G187" s="45"/>
      <c r="H187" s="45"/>
      <c r="I187" s="45"/>
    </row>
    <row r="188" spans="1:13" x14ac:dyDescent="0.35">
      <c r="G188" s="45"/>
      <c r="H188" s="45"/>
      <c r="I188" s="45"/>
    </row>
    <row r="189" spans="1:13" x14ac:dyDescent="0.35">
      <c r="G189" s="54"/>
      <c r="H189" s="54"/>
      <c r="I189" s="54"/>
    </row>
  </sheetData>
  <mergeCells count="153">
    <mergeCell ref="C179:F179"/>
    <mergeCell ref="C180:F180"/>
    <mergeCell ref="C181:F181"/>
    <mergeCell ref="C182:F182"/>
    <mergeCell ref="C183:F183"/>
    <mergeCell ref="J154:J155"/>
    <mergeCell ref="A160:M160"/>
    <mergeCell ref="C173:F173"/>
    <mergeCell ref="C174:F174"/>
    <mergeCell ref="C175:F175"/>
    <mergeCell ref="C176:F176"/>
    <mergeCell ref="C177:F177"/>
    <mergeCell ref="C178:F178"/>
    <mergeCell ref="C167:F167"/>
    <mergeCell ref="C168:F168"/>
    <mergeCell ref="C169:F169"/>
    <mergeCell ref="C170:F170"/>
    <mergeCell ref="C171:F171"/>
    <mergeCell ref="C172:F172"/>
    <mergeCell ref="A161:M161"/>
    <mergeCell ref="C162:I162"/>
    <mergeCell ref="C164:F164"/>
    <mergeCell ref="C165:F165"/>
    <mergeCell ref="C166:F166"/>
    <mergeCell ref="C157:F157"/>
    <mergeCell ref="J157:M157"/>
    <mergeCell ref="B158:F158"/>
    <mergeCell ref="J158:M158"/>
    <mergeCell ref="B159:F159"/>
    <mergeCell ref="J159:M159"/>
    <mergeCell ref="D149:D150"/>
    <mergeCell ref="D151:D152"/>
    <mergeCell ref="A154:A156"/>
    <mergeCell ref="B154:B156"/>
    <mergeCell ref="C154:C156"/>
    <mergeCell ref="D154:D155"/>
    <mergeCell ref="C145:F145"/>
    <mergeCell ref="J145:M145"/>
    <mergeCell ref="C146:M146"/>
    <mergeCell ref="D137:D139"/>
    <mergeCell ref="J137:J138"/>
    <mergeCell ref="D140:D141"/>
    <mergeCell ref="D142:D143"/>
    <mergeCell ref="F142:F143"/>
    <mergeCell ref="D134:D136"/>
    <mergeCell ref="D128:D129"/>
    <mergeCell ref="C131:F131"/>
    <mergeCell ref="J131:M131"/>
    <mergeCell ref="C132:M132"/>
    <mergeCell ref="A134:A144"/>
    <mergeCell ref="B134:B144"/>
    <mergeCell ref="C134:C144"/>
    <mergeCell ref="C114:F114"/>
    <mergeCell ref="J114:M114"/>
    <mergeCell ref="C115:M115"/>
    <mergeCell ref="D116:D119"/>
    <mergeCell ref="J122:J123"/>
    <mergeCell ref="K122:K123"/>
    <mergeCell ref="L122:L123"/>
    <mergeCell ref="M122:M123"/>
    <mergeCell ref="A111:A113"/>
    <mergeCell ref="B111:B113"/>
    <mergeCell ref="C111:C113"/>
    <mergeCell ref="D111:D112"/>
    <mergeCell ref="J111:J112"/>
    <mergeCell ref="D105:D106"/>
    <mergeCell ref="A108:A110"/>
    <mergeCell ref="B108:B110"/>
    <mergeCell ref="C108:C110"/>
    <mergeCell ref="D108:D109"/>
    <mergeCell ref="E108:E109"/>
    <mergeCell ref="D97:D98"/>
    <mergeCell ref="D99:D100"/>
    <mergeCell ref="D102:D103"/>
    <mergeCell ref="J90:J91"/>
    <mergeCell ref="D92:D93"/>
    <mergeCell ref="J92:J93"/>
    <mergeCell ref="D94:D95"/>
    <mergeCell ref="D86:D89"/>
    <mergeCell ref="A83:A85"/>
    <mergeCell ref="B83:B85"/>
    <mergeCell ref="C83:C85"/>
    <mergeCell ref="D83:D84"/>
    <mergeCell ref="E83:E84"/>
    <mergeCell ref="D90:D91"/>
    <mergeCell ref="D72:D73"/>
    <mergeCell ref="D74:D77"/>
    <mergeCell ref="D78:D79"/>
    <mergeCell ref="A81:A82"/>
    <mergeCell ref="B81:B82"/>
    <mergeCell ref="C81:C82"/>
    <mergeCell ref="A67:A68"/>
    <mergeCell ref="B67:B68"/>
    <mergeCell ref="C67:C68"/>
    <mergeCell ref="D70:D71"/>
    <mergeCell ref="J70:J71"/>
    <mergeCell ref="D61:D62"/>
    <mergeCell ref="A65:A66"/>
    <mergeCell ref="B65:B66"/>
    <mergeCell ref="C65:C66"/>
    <mergeCell ref="D65:D66"/>
    <mergeCell ref="E65:E66"/>
    <mergeCell ref="D54:D55"/>
    <mergeCell ref="J54:J55"/>
    <mergeCell ref="D56:D57"/>
    <mergeCell ref="A45:A51"/>
    <mergeCell ref="B45:B51"/>
    <mergeCell ref="C45:C51"/>
    <mergeCell ref="D45:D51"/>
    <mergeCell ref="D52:D53"/>
    <mergeCell ref="D42:D43"/>
    <mergeCell ref="L28:L29"/>
    <mergeCell ref="M28:M29"/>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J28:J29"/>
    <mergeCell ref="K28:K29"/>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8"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zoomScaleNormal="100" zoomScaleSheetLayoutView="90" workbookViewId="0">
      <selection activeCell="E147" sqref="E147:E149"/>
    </sheetView>
  </sheetViews>
  <sheetFormatPr defaultColWidth="9.1796875" defaultRowHeight="14.5" x14ac:dyDescent="0.35"/>
  <cols>
    <col min="1" max="1" width="3" style="44" customWidth="1"/>
    <col min="2" max="2" width="2.81640625" style="44" customWidth="1"/>
    <col min="3" max="3" width="3" style="112" customWidth="1"/>
    <col min="4" max="4" width="2.81640625" style="44" customWidth="1"/>
    <col min="5" max="5" width="33.81640625" style="44" customWidth="1"/>
    <col min="6" max="6" width="4.453125" style="44" customWidth="1"/>
    <col min="7" max="7" width="17" style="44" customWidth="1"/>
    <col min="8" max="8" width="9.1796875" style="44"/>
    <col min="9" max="12" width="10.54296875" style="44" customWidth="1"/>
    <col min="13" max="13" width="36.54296875" style="44" customWidth="1"/>
    <col min="14" max="17" width="7" style="44" customWidth="1"/>
    <col min="18" max="16384" width="9.1796875" style="44"/>
  </cols>
  <sheetData>
    <row r="1" spans="1:18" s="3" customFormat="1" ht="15.5" x14ac:dyDescent="0.35">
      <c r="A1" s="1"/>
      <c r="B1" s="1"/>
      <c r="C1" s="1"/>
      <c r="D1" s="1"/>
      <c r="E1" s="1"/>
      <c r="F1" s="85"/>
      <c r="G1" s="86"/>
      <c r="H1" s="2"/>
      <c r="I1" s="1"/>
      <c r="J1" s="1"/>
      <c r="K1" s="1"/>
      <c r="L1" s="1"/>
      <c r="M1" s="1326" t="s">
        <v>279</v>
      </c>
      <c r="N1" s="1326"/>
      <c r="O1" s="1326"/>
      <c r="P1" s="1326"/>
      <c r="Q1" s="1326"/>
    </row>
    <row r="2" spans="1:18" ht="15" customHeight="1" x14ac:dyDescent="0.35">
      <c r="I2" s="249"/>
      <c r="J2" s="249"/>
      <c r="K2" s="249"/>
      <c r="L2" s="249"/>
      <c r="M2" s="250"/>
      <c r="N2" s="249"/>
      <c r="O2" s="249"/>
      <c r="P2" s="249"/>
      <c r="Q2" s="249"/>
    </row>
    <row r="3" spans="1:18" s="1" customFormat="1" ht="15" customHeight="1" x14ac:dyDescent="0.35">
      <c r="A3" s="1041" t="s">
        <v>205</v>
      </c>
      <c r="B3" s="1041"/>
      <c r="C3" s="1041"/>
      <c r="D3" s="1041"/>
      <c r="E3" s="1041"/>
      <c r="F3" s="1041"/>
      <c r="G3" s="1041"/>
      <c r="H3" s="1041"/>
      <c r="I3" s="1041"/>
      <c r="J3" s="1041"/>
      <c r="K3" s="1041"/>
      <c r="L3" s="1041"/>
      <c r="M3" s="1041"/>
      <c r="N3" s="1041"/>
      <c r="O3" s="1041"/>
      <c r="P3" s="1041"/>
      <c r="Q3" s="1041"/>
    </row>
    <row r="4" spans="1:18" s="1" customFormat="1" ht="15" customHeight="1" x14ac:dyDescent="0.35">
      <c r="A4" s="1042" t="s">
        <v>171</v>
      </c>
      <c r="B4" s="1042"/>
      <c r="C4" s="1042"/>
      <c r="D4" s="1042"/>
      <c r="E4" s="1042"/>
      <c r="F4" s="1042"/>
      <c r="G4" s="1042"/>
      <c r="H4" s="1042"/>
      <c r="I4" s="1042"/>
      <c r="J4" s="1042"/>
      <c r="K4" s="1042"/>
      <c r="L4" s="1042"/>
      <c r="M4" s="1042"/>
      <c r="N4" s="1042"/>
      <c r="O4" s="1042"/>
      <c r="P4" s="1042"/>
      <c r="Q4" s="1042"/>
    </row>
    <row r="5" spans="1:18" s="1" customFormat="1" ht="15" customHeight="1" x14ac:dyDescent="0.35">
      <c r="A5" s="1043" t="s">
        <v>80</v>
      </c>
      <c r="B5" s="1043"/>
      <c r="C5" s="1043"/>
      <c r="D5" s="1043"/>
      <c r="E5" s="1043"/>
      <c r="F5" s="1043"/>
      <c r="G5" s="1043"/>
      <c r="H5" s="1043"/>
      <c r="I5" s="1043"/>
      <c r="J5" s="1043"/>
      <c r="K5" s="1043"/>
      <c r="L5" s="1043"/>
      <c r="M5" s="1043"/>
      <c r="N5" s="1043"/>
      <c r="O5" s="1043"/>
      <c r="P5" s="1043"/>
      <c r="Q5" s="1043"/>
    </row>
    <row r="6" spans="1:18" s="1" customFormat="1" ht="15" customHeight="1" x14ac:dyDescent="0.35">
      <c r="A6" s="241"/>
      <c r="B6" s="241"/>
      <c r="C6" s="241"/>
      <c r="D6" s="241"/>
      <c r="E6" s="241"/>
      <c r="F6" s="241"/>
      <c r="G6" s="241"/>
      <c r="H6" s="241"/>
      <c r="I6" s="241"/>
      <c r="J6" s="248"/>
      <c r="K6" s="248"/>
      <c r="L6" s="248"/>
      <c r="M6" s="241"/>
      <c r="N6" s="241"/>
      <c r="O6" s="248"/>
      <c r="P6" s="248"/>
      <c r="Q6" s="248"/>
    </row>
    <row r="7" spans="1:18" s="1" customFormat="1" ht="16" customHeight="1" thickBot="1" x14ac:dyDescent="0.35">
      <c r="C7" s="111"/>
      <c r="F7" s="257"/>
      <c r="I7" s="3"/>
      <c r="J7" s="3"/>
      <c r="K7" s="3"/>
      <c r="L7" s="258"/>
      <c r="N7" s="508"/>
      <c r="P7" s="1044" t="s">
        <v>81</v>
      </c>
      <c r="Q7" s="1044"/>
    </row>
    <row r="8" spans="1:18" s="26" customFormat="1" ht="17.149999999999999" customHeight="1" thickBot="1" x14ac:dyDescent="0.4">
      <c r="A8" s="1045" t="s">
        <v>0</v>
      </c>
      <c r="B8" s="1048" t="s">
        <v>1</v>
      </c>
      <c r="C8" s="1051" t="s">
        <v>2</v>
      </c>
      <c r="D8" s="1048" t="s">
        <v>3</v>
      </c>
      <c r="E8" s="1054" t="s">
        <v>4</v>
      </c>
      <c r="F8" s="1071" t="s">
        <v>194</v>
      </c>
      <c r="G8" s="1336" t="s">
        <v>195</v>
      </c>
      <c r="H8" s="1074" t="s">
        <v>5</v>
      </c>
      <c r="I8" s="1339" t="s">
        <v>196</v>
      </c>
      <c r="J8" s="1077" t="s">
        <v>197</v>
      </c>
      <c r="K8" s="1080" t="s">
        <v>244</v>
      </c>
      <c r="L8" s="1057" t="s">
        <v>198</v>
      </c>
      <c r="M8" s="1060" t="s">
        <v>181</v>
      </c>
      <c r="N8" s="1061"/>
      <c r="O8" s="1061"/>
      <c r="P8" s="1061"/>
      <c r="Q8" s="1062"/>
      <c r="R8" s="352"/>
    </row>
    <row r="9" spans="1:18" s="26" customFormat="1" ht="18.75" customHeight="1" x14ac:dyDescent="0.35">
      <c r="A9" s="1046"/>
      <c r="B9" s="1049"/>
      <c r="C9" s="1052"/>
      <c r="D9" s="1049"/>
      <c r="E9" s="1055"/>
      <c r="F9" s="1072"/>
      <c r="G9" s="1337"/>
      <c r="H9" s="1075"/>
      <c r="I9" s="1340"/>
      <c r="J9" s="1078"/>
      <c r="K9" s="1081"/>
      <c r="L9" s="1058"/>
      <c r="M9" s="1063" t="s">
        <v>4</v>
      </c>
      <c r="N9" s="1332" t="s">
        <v>201</v>
      </c>
      <c r="O9" s="1066" t="s">
        <v>190</v>
      </c>
      <c r="P9" s="1066"/>
      <c r="Q9" s="1067"/>
      <c r="R9" s="352"/>
    </row>
    <row r="10" spans="1:18" s="26" customFormat="1" ht="94.5" customHeight="1" thickBot="1" x14ac:dyDescent="0.4">
      <c r="A10" s="1047"/>
      <c r="B10" s="1050"/>
      <c r="C10" s="1053"/>
      <c r="D10" s="1050"/>
      <c r="E10" s="1056"/>
      <c r="F10" s="1073"/>
      <c r="G10" s="1338"/>
      <c r="H10" s="1076"/>
      <c r="I10" s="1341"/>
      <c r="J10" s="1079"/>
      <c r="K10" s="1082"/>
      <c r="L10" s="1059"/>
      <c r="M10" s="1064"/>
      <c r="N10" s="1333"/>
      <c r="O10" s="440" t="s">
        <v>202</v>
      </c>
      <c r="P10" s="777" t="s">
        <v>203</v>
      </c>
      <c r="Q10" s="507" t="s">
        <v>204</v>
      </c>
    </row>
    <row r="11" spans="1:18" s="1" customFormat="1" ht="15" customHeight="1" x14ac:dyDescent="0.35">
      <c r="A11" s="1068" t="s">
        <v>172</v>
      </c>
      <c r="B11" s="1069"/>
      <c r="C11" s="1069"/>
      <c r="D11" s="1069"/>
      <c r="E11" s="1069"/>
      <c r="F11" s="1069"/>
      <c r="G11" s="1069"/>
      <c r="H11" s="1069"/>
      <c r="I11" s="1069"/>
      <c r="J11" s="1069"/>
      <c r="K11" s="1069"/>
      <c r="L11" s="1069"/>
      <c r="M11" s="1069"/>
      <c r="N11" s="1069"/>
      <c r="O11" s="1069"/>
      <c r="P11" s="1069"/>
      <c r="Q11" s="1070"/>
    </row>
    <row r="12" spans="1:18" s="1" customFormat="1" ht="15" customHeight="1" x14ac:dyDescent="0.35">
      <c r="A12" s="1097" t="s">
        <v>6</v>
      </c>
      <c r="B12" s="1098"/>
      <c r="C12" s="1098"/>
      <c r="D12" s="1098"/>
      <c r="E12" s="1098"/>
      <c r="F12" s="1098"/>
      <c r="G12" s="1098"/>
      <c r="H12" s="1098"/>
      <c r="I12" s="1098"/>
      <c r="J12" s="1098"/>
      <c r="K12" s="1098"/>
      <c r="L12" s="1098"/>
      <c r="M12" s="1098"/>
      <c r="N12" s="1098"/>
      <c r="O12" s="1099"/>
      <c r="P12" s="1099"/>
      <c r="Q12" s="1100"/>
    </row>
    <row r="13" spans="1:18" s="1" customFormat="1" ht="15" customHeight="1" x14ac:dyDescent="0.35">
      <c r="A13" s="503" t="s">
        <v>7</v>
      </c>
      <c r="B13" s="1101" t="s">
        <v>260</v>
      </c>
      <c r="C13" s="1101"/>
      <c r="D13" s="1101"/>
      <c r="E13" s="1101"/>
      <c r="F13" s="1101"/>
      <c r="G13" s="1101"/>
      <c r="H13" s="1101"/>
      <c r="I13" s="1101"/>
      <c r="J13" s="1101"/>
      <c r="K13" s="1101"/>
      <c r="L13" s="1101"/>
      <c r="M13" s="1101"/>
      <c r="N13" s="1101"/>
      <c r="O13" s="1099"/>
      <c r="P13" s="1099"/>
      <c r="Q13" s="1100"/>
    </row>
    <row r="14" spans="1:18" s="1" customFormat="1" ht="15" customHeight="1" x14ac:dyDescent="0.35">
      <c r="A14" s="4" t="s">
        <v>7</v>
      </c>
      <c r="B14" s="5" t="s">
        <v>7</v>
      </c>
      <c r="C14" s="1102" t="s">
        <v>259</v>
      </c>
      <c r="D14" s="1103"/>
      <c r="E14" s="1103"/>
      <c r="F14" s="1103"/>
      <c r="G14" s="1103"/>
      <c r="H14" s="1103"/>
      <c r="I14" s="1103"/>
      <c r="J14" s="1103"/>
      <c r="K14" s="1103"/>
      <c r="L14" s="1103"/>
      <c r="M14" s="1103"/>
      <c r="N14" s="1103"/>
      <c r="O14" s="1104"/>
      <c r="P14" s="1104"/>
      <c r="Q14" s="1105"/>
    </row>
    <row r="15" spans="1:18" s="3" customFormat="1" ht="25.5" customHeight="1" x14ac:dyDescent="0.3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35">
      <c r="A16" s="8"/>
      <c r="B16" s="9"/>
      <c r="C16" s="113"/>
      <c r="D16" s="90" t="s">
        <v>7</v>
      </c>
      <c r="E16" s="1090" t="s">
        <v>9</v>
      </c>
      <c r="F16" s="1107" t="s">
        <v>216</v>
      </c>
      <c r="G16" s="1342" t="s">
        <v>178</v>
      </c>
      <c r="H16" s="40" t="s">
        <v>10</v>
      </c>
      <c r="I16" s="176">
        <f>7728.9+577</f>
        <v>8305.9</v>
      </c>
      <c r="J16" s="699">
        <v>9391.2000000000007</v>
      </c>
      <c r="K16" s="701">
        <v>9401.2000000000007</v>
      </c>
      <c r="L16" s="700">
        <v>9401.2000000000007</v>
      </c>
      <c r="M16" s="1093" t="s">
        <v>82</v>
      </c>
      <c r="N16" s="359">
        <v>432.5</v>
      </c>
      <c r="O16" s="446">
        <v>432.5</v>
      </c>
      <c r="P16" s="446">
        <v>432.5</v>
      </c>
      <c r="Q16" s="359">
        <v>432.5</v>
      </c>
    </row>
    <row r="17" spans="1:18" s="3" customFormat="1" ht="15" customHeight="1" x14ac:dyDescent="0.35">
      <c r="A17" s="8"/>
      <c r="B17" s="9"/>
      <c r="C17" s="113"/>
      <c r="D17" s="108"/>
      <c r="E17" s="1091"/>
      <c r="F17" s="1108"/>
      <c r="G17" s="1343"/>
      <c r="H17" s="543" t="s">
        <v>174</v>
      </c>
      <c r="I17" s="556">
        <v>482.6</v>
      </c>
      <c r="J17" s="628">
        <v>581.6</v>
      </c>
      <c r="K17" s="629">
        <v>581.6</v>
      </c>
      <c r="L17" s="630">
        <v>581.6</v>
      </c>
      <c r="M17" s="1109"/>
      <c r="N17" s="155"/>
      <c r="O17" s="442"/>
      <c r="P17" s="447"/>
      <c r="Q17" s="155"/>
    </row>
    <row r="18" spans="1:18" s="3" customFormat="1" ht="15" customHeight="1" x14ac:dyDescent="0.35">
      <c r="A18" s="10"/>
      <c r="B18" s="11"/>
      <c r="C18" s="72"/>
      <c r="D18" s="108"/>
      <c r="E18" s="1106"/>
      <c r="F18" s="1108"/>
      <c r="G18" s="1343"/>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35">
      <c r="A19" s="10"/>
      <c r="B19" s="12"/>
      <c r="C19" s="114"/>
      <c r="D19" s="108"/>
      <c r="E19" s="750"/>
      <c r="F19" s="752"/>
      <c r="G19" s="1343"/>
      <c r="H19" s="543" t="s">
        <v>28</v>
      </c>
      <c r="I19" s="177">
        <v>19</v>
      </c>
      <c r="J19" s="557">
        <v>10</v>
      </c>
      <c r="K19" s="127"/>
      <c r="L19" s="242"/>
      <c r="M19" s="1110" t="s">
        <v>76</v>
      </c>
      <c r="N19" s="1334">
        <v>17</v>
      </c>
      <c r="O19" s="1112">
        <v>17</v>
      </c>
      <c r="P19" s="1083">
        <v>17</v>
      </c>
      <c r="Q19" s="1085">
        <v>17</v>
      </c>
    </row>
    <row r="20" spans="1:18" s="3" customFormat="1" ht="15" customHeight="1" x14ac:dyDescent="0.35">
      <c r="A20" s="10"/>
      <c r="B20" s="12"/>
      <c r="C20" s="114"/>
      <c r="D20" s="108"/>
      <c r="E20" s="750"/>
      <c r="F20" s="752"/>
      <c r="G20" s="1343"/>
      <c r="H20" s="566" t="s">
        <v>11</v>
      </c>
      <c r="I20" s="201">
        <f>641.7+29+59.4+5.8</f>
        <v>735.9</v>
      </c>
      <c r="J20" s="614">
        <v>792.1</v>
      </c>
      <c r="K20" s="279">
        <v>792.1</v>
      </c>
      <c r="L20" s="539">
        <v>792.1</v>
      </c>
      <c r="M20" s="1111"/>
      <c r="N20" s="1335"/>
      <c r="O20" s="1113"/>
      <c r="P20" s="1084"/>
      <c r="Q20" s="1086"/>
    </row>
    <row r="21" spans="1:18" s="1" customFormat="1" ht="14.5" customHeight="1" x14ac:dyDescent="0.35">
      <c r="A21" s="1087"/>
      <c r="B21" s="1088"/>
      <c r="C21" s="1089"/>
      <c r="D21" s="90" t="s">
        <v>12</v>
      </c>
      <c r="E21" s="1090" t="s">
        <v>111</v>
      </c>
      <c r="F21" s="574" t="s">
        <v>216</v>
      </c>
      <c r="G21" s="1297" t="s">
        <v>179</v>
      </c>
      <c r="H21" s="797" t="s">
        <v>10</v>
      </c>
      <c r="I21" s="559">
        <f>672.7-160.2-74.7+45+50-15+50.4+211.4+15</f>
        <v>794.59999999999991</v>
      </c>
      <c r="J21" s="262">
        <f>1072.4-50</f>
        <v>1022.4000000000001</v>
      </c>
      <c r="K21" s="560">
        <f>1018.6-50</f>
        <v>968.6</v>
      </c>
      <c r="L21" s="251">
        <f>932.1-50</f>
        <v>882.1</v>
      </c>
      <c r="M21" s="1093" t="s">
        <v>121</v>
      </c>
      <c r="N21" s="1346">
        <v>5</v>
      </c>
      <c r="O21" s="1095">
        <v>5</v>
      </c>
      <c r="P21" s="1117">
        <v>5</v>
      </c>
      <c r="Q21" s="1119">
        <v>5</v>
      </c>
    </row>
    <row r="22" spans="1:18" s="1" customFormat="1" ht="16.5" customHeight="1" x14ac:dyDescent="0.35">
      <c r="A22" s="1087"/>
      <c r="B22" s="1088"/>
      <c r="C22" s="1089"/>
      <c r="D22" s="108"/>
      <c r="E22" s="1091"/>
      <c r="F22" s="244"/>
      <c r="G22" s="1313"/>
      <c r="H22" s="796" t="s">
        <v>83</v>
      </c>
      <c r="I22" s="177"/>
      <c r="J22" s="557">
        <v>16.899999999999999</v>
      </c>
      <c r="K22" s="127"/>
      <c r="L22" s="565"/>
      <c r="M22" s="1094"/>
      <c r="N22" s="1347"/>
      <c r="O22" s="1096"/>
      <c r="P22" s="1118"/>
      <c r="Q22" s="1120"/>
    </row>
    <row r="23" spans="1:18" s="1" customFormat="1" ht="15" customHeight="1" x14ac:dyDescent="0.35">
      <c r="A23" s="1087"/>
      <c r="B23" s="1088"/>
      <c r="C23" s="1089"/>
      <c r="D23" s="108"/>
      <c r="E23" s="1092"/>
      <c r="F23" s="84"/>
      <c r="G23" s="1313"/>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35">
      <c r="A24" s="1087"/>
      <c r="B24" s="1088"/>
      <c r="C24" s="1089"/>
      <c r="D24" s="108"/>
      <c r="E24" s="1092"/>
      <c r="F24" s="84"/>
      <c r="G24" s="1313"/>
      <c r="H24" s="189" t="s">
        <v>174</v>
      </c>
      <c r="I24" s="177">
        <v>74.7</v>
      </c>
      <c r="J24" s="264">
        <v>76.2</v>
      </c>
      <c r="K24" s="538">
        <v>76.2</v>
      </c>
      <c r="L24" s="565">
        <v>76.2</v>
      </c>
      <c r="M24" s="757" t="s">
        <v>152</v>
      </c>
      <c r="N24" s="357">
        <v>50</v>
      </c>
      <c r="O24" s="443">
        <v>50</v>
      </c>
      <c r="P24" s="448">
        <v>50</v>
      </c>
      <c r="Q24" s="357">
        <v>50</v>
      </c>
    </row>
    <row r="25" spans="1:18" s="1" customFormat="1" ht="27.75" customHeight="1" x14ac:dyDescent="0.35">
      <c r="A25" s="1087"/>
      <c r="B25" s="1088"/>
      <c r="C25" s="1089"/>
      <c r="D25" s="108"/>
      <c r="E25" s="1092"/>
      <c r="F25" s="84"/>
      <c r="G25" s="1313"/>
      <c r="H25" s="39" t="s">
        <v>14</v>
      </c>
      <c r="I25" s="201">
        <v>40.9</v>
      </c>
      <c r="J25" s="274"/>
      <c r="K25" s="279"/>
      <c r="L25" s="539"/>
      <c r="M25" s="362" t="s">
        <v>248</v>
      </c>
      <c r="N25" s="358">
        <v>1062</v>
      </c>
      <c r="O25" s="444">
        <v>1062</v>
      </c>
      <c r="P25" s="449">
        <v>1062</v>
      </c>
      <c r="Q25" s="358">
        <v>1062</v>
      </c>
    </row>
    <row r="26" spans="1:18" s="1" customFormat="1" ht="24" customHeight="1" x14ac:dyDescent="0.35">
      <c r="A26" s="13"/>
      <c r="B26" s="743"/>
      <c r="C26" s="722"/>
      <c r="D26" s="71" t="s">
        <v>15</v>
      </c>
      <c r="E26" s="1121" t="s">
        <v>112</v>
      </c>
      <c r="F26" s="631" t="s">
        <v>216</v>
      </c>
      <c r="G26" s="1297" t="s">
        <v>30</v>
      </c>
      <c r="H26" s="92" t="s">
        <v>10</v>
      </c>
      <c r="I26" s="176">
        <v>134</v>
      </c>
      <c r="J26" s="262">
        <v>81.3</v>
      </c>
      <c r="K26" s="128">
        <v>82.7</v>
      </c>
      <c r="L26" s="558">
        <v>102.7</v>
      </c>
      <c r="M26" s="1093" t="s">
        <v>117</v>
      </c>
      <c r="N26" s="1129" t="s">
        <v>105</v>
      </c>
      <c r="O26" s="1125" t="s">
        <v>105</v>
      </c>
      <c r="P26" s="1127" t="s">
        <v>105</v>
      </c>
      <c r="Q26" s="1129" t="s">
        <v>105</v>
      </c>
    </row>
    <row r="27" spans="1:18" s="1" customFormat="1" ht="17.149999999999999" customHeight="1" x14ac:dyDescent="0.35">
      <c r="A27" s="13"/>
      <c r="B27" s="743"/>
      <c r="C27" s="722"/>
      <c r="D27" s="104"/>
      <c r="E27" s="1122"/>
      <c r="F27" s="79"/>
      <c r="G27" s="1331"/>
      <c r="H27" s="549" t="s">
        <v>14</v>
      </c>
      <c r="I27" s="556">
        <v>25</v>
      </c>
      <c r="J27" s="557"/>
      <c r="K27" s="538"/>
      <c r="L27" s="260"/>
      <c r="M27" s="1124"/>
      <c r="N27" s="1130"/>
      <c r="O27" s="1126"/>
      <c r="P27" s="1128"/>
      <c r="Q27" s="1130"/>
    </row>
    <row r="28" spans="1:18" s="1" customFormat="1" ht="27.65" customHeight="1" x14ac:dyDescent="0.35">
      <c r="A28" s="13"/>
      <c r="B28" s="743"/>
      <c r="C28" s="722"/>
      <c r="D28" s="104"/>
      <c r="E28" s="1123"/>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35">
      <c r="A29" s="13"/>
      <c r="B29" s="743"/>
      <c r="C29" s="722"/>
      <c r="D29" s="727"/>
      <c r="E29" s="93" t="s">
        <v>124</v>
      </c>
      <c r="F29" s="80"/>
      <c r="G29" s="1313"/>
      <c r="H29" s="175" t="s">
        <v>10</v>
      </c>
      <c r="I29" s="178">
        <v>35.9</v>
      </c>
      <c r="J29" s="264">
        <v>46.8</v>
      </c>
      <c r="K29" s="266">
        <v>7.5</v>
      </c>
      <c r="L29" s="261">
        <v>7.5</v>
      </c>
      <c r="M29" s="361" t="s">
        <v>125</v>
      </c>
      <c r="N29" s="567">
        <v>600</v>
      </c>
      <c r="O29" s="568">
        <v>600</v>
      </c>
      <c r="P29" s="453"/>
      <c r="Q29" s="353"/>
    </row>
    <row r="30" spans="1:18" s="1" customFormat="1" ht="28" customHeight="1" x14ac:dyDescent="0.35">
      <c r="A30" s="13"/>
      <c r="B30" s="743"/>
      <c r="C30" s="722"/>
      <c r="D30" s="104"/>
      <c r="E30" s="748"/>
      <c r="F30" s="80"/>
      <c r="G30" s="1313"/>
      <c r="H30" s="27"/>
      <c r="I30" s="177"/>
      <c r="J30" s="263"/>
      <c r="K30" s="127"/>
      <c r="L30" s="260"/>
      <c r="M30" s="362" t="s">
        <v>127</v>
      </c>
      <c r="N30" s="569">
        <v>1</v>
      </c>
      <c r="O30" s="570">
        <v>1</v>
      </c>
      <c r="P30" s="571">
        <v>1</v>
      </c>
      <c r="Q30" s="569">
        <v>1</v>
      </c>
    </row>
    <row r="31" spans="1:18" s="1" customFormat="1" ht="16" customHeight="1" x14ac:dyDescent="0.35">
      <c r="A31" s="13"/>
      <c r="B31" s="743"/>
      <c r="C31" s="722"/>
      <c r="D31" s="104"/>
      <c r="E31" s="748"/>
      <c r="F31" s="80"/>
      <c r="G31" s="1313"/>
      <c r="H31" s="39"/>
      <c r="I31" s="177"/>
      <c r="J31" s="263"/>
      <c r="K31" s="127"/>
      <c r="L31" s="260"/>
      <c r="M31" s="363" t="s">
        <v>149</v>
      </c>
      <c r="N31" s="569">
        <v>15</v>
      </c>
      <c r="O31" s="570">
        <v>17</v>
      </c>
      <c r="P31" s="571">
        <v>17</v>
      </c>
      <c r="Q31" s="569">
        <v>17</v>
      </c>
    </row>
    <row r="32" spans="1:18" s="1" customFormat="1" ht="15" customHeight="1" x14ac:dyDescent="0.35">
      <c r="A32" s="13"/>
      <c r="B32" s="743"/>
      <c r="C32" s="722"/>
      <c r="D32" s="1270" t="s">
        <v>16</v>
      </c>
      <c r="E32" s="1090" t="s">
        <v>146</v>
      </c>
      <c r="F32" s="169" t="s">
        <v>216</v>
      </c>
      <c r="G32" s="1297"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35">
      <c r="A33" s="13"/>
      <c r="B33" s="743"/>
      <c r="C33" s="722"/>
      <c r="D33" s="1272"/>
      <c r="E33" s="1091"/>
      <c r="F33" s="665"/>
      <c r="G33" s="1313"/>
      <c r="H33" s="463" t="s">
        <v>83</v>
      </c>
      <c r="I33" s="178">
        <f>450+50+50-45.4</f>
        <v>504.6</v>
      </c>
      <c r="J33" s="263">
        <v>300</v>
      </c>
      <c r="K33" s="538"/>
      <c r="L33" s="565"/>
      <c r="M33" s="364"/>
      <c r="N33" s="247"/>
      <c r="O33" s="451"/>
      <c r="P33" s="454"/>
      <c r="Q33" s="247"/>
    </row>
    <row r="34" spans="1:19" s="1" customFormat="1" ht="15" customHeight="1" x14ac:dyDescent="0.35">
      <c r="A34" s="13"/>
      <c r="B34" s="743"/>
      <c r="C34" s="722"/>
      <c r="D34" s="1272"/>
      <c r="E34" s="1091"/>
      <c r="F34" s="665"/>
      <c r="G34" s="1313"/>
      <c r="H34" s="156" t="s">
        <v>11</v>
      </c>
      <c r="I34" s="201">
        <f>17.1+174.7+86.3+90.1</f>
        <v>368.19999999999993</v>
      </c>
      <c r="J34" s="274"/>
      <c r="K34" s="129"/>
      <c r="L34" s="139"/>
      <c r="M34" s="365"/>
      <c r="N34" s="354"/>
      <c r="O34" s="452"/>
      <c r="P34" s="455"/>
      <c r="Q34" s="354"/>
    </row>
    <row r="35" spans="1:19" s="1" customFormat="1" ht="42" customHeight="1" x14ac:dyDescent="0.35">
      <c r="A35" s="13"/>
      <c r="B35" s="743"/>
      <c r="C35" s="722"/>
      <c r="D35" s="1272"/>
      <c r="E35" s="1091"/>
      <c r="F35" s="665"/>
      <c r="G35" s="1268" t="s">
        <v>261</v>
      </c>
      <c r="H35" s="561" t="s">
        <v>83</v>
      </c>
      <c r="I35" s="559">
        <v>45.4</v>
      </c>
      <c r="J35" s="578"/>
      <c r="K35" s="560"/>
      <c r="L35" s="558"/>
      <c r="M35" s="465" t="s">
        <v>189</v>
      </c>
      <c r="N35" s="579">
        <v>7667</v>
      </c>
      <c r="O35" s="575"/>
      <c r="P35" s="576"/>
      <c r="Q35" s="247"/>
    </row>
    <row r="36" spans="1:19" s="1" customFormat="1" ht="42" customHeight="1" x14ac:dyDescent="0.35">
      <c r="A36" s="13"/>
      <c r="B36" s="743"/>
      <c r="C36" s="722"/>
      <c r="D36" s="727"/>
      <c r="E36" s="725"/>
      <c r="F36" s="666"/>
      <c r="G36" s="1269"/>
      <c r="H36" s="39" t="s">
        <v>83</v>
      </c>
      <c r="I36" s="177"/>
      <c r="J36" s="242">
        <v>530.70000000000005</v>
      </c>
      <c r="K36" s="129"/>
      <c r="L36" s="242"/>
      <c r="M36" s="486" t="s">
        <v>147</v>
      </c>
      <c r="N36" s="600"/>
      <c r="O36" s="601">
        <v>5</v>
      </c>
      <c r="P36" s="454"/>
      <c r="Q36" s="577"/>
    </row>
    <row r="37" spans="1:19" s="1" customFormat="1" ht="26.5" customHeight="1" x14ac:dyDescent="0.35">
      <c r="A37" s="720"/>
      <c r="B37" s="743"/>
      <c r="C37" s="733"/>
      <c r="D37" s="726" t="s">
        <v>18</v>
      </c>
      <c r="E37" s="1090"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5" customHeight="1" x14ac:dyDescent="0.35">
      <c r="A38" s="720"/>
      <c r="B38" s="721"/>
      <c r="C38" s="733"/>
      <c r="D38" s="104"/>
      <c r="E38" s="1115"/>
      <c r="F38" s="659" t="s">
        <v>216</v>
      </c>
      <c r="G38" s="728"/>
      <c r="H38" s="39" t="s">
        <v>83</v>
      </c>
      <c r="I38" s="178"/>
      <c r="J38" s="633">
        <v>3.5</v>
      </c>
      <c r="K38" s="266"/>
      <c r="L38" s="554"/>
      <c r="M38" s="362" t="s">
        <v>212</v>
      </c>
      <c r="N38" s="709">
        <v>1</v>
      </c>
      <c r="O38" s="815">
        <v>1</v>
      </c>
      <c r="P38" s="816">
        <v>1</v>
      </c>
      <c r="Q38" s="817">
        <v>1</v>
      </c>
    </row>
    <row r="39" spans="1:19" s="1" customFormat="1" ht="40" customHeight="1" x14ac:dyDescent="0.35">
      <c r="A39" s="720"/>
      <c r="B39" s="721"/>
      <c r="C39" s="733"/>
      <c r="D39" s="104"/>
      <c r="E39" s="724"/>
      <c r="F39" s="664" t="s">
        <v>218</v>
      </c>
      <c r="G39" s="731"/>
      <c r="H39" s="156"/>
      <c r="I39" s="179"/>
      <c r="J39" s="814"/>
      <c r="K39" s="129"/>
      <c r="L39" s="329"/>
      <c r="M39" s="776" t="s">
        <v>236</v>
      </c>
      <c r="N39" s="779"/>
      <c r="O39" s="782">
        <v>130</v>
      </c>
      <c r="P39" s="780"/>
      <c r="Q39" s="781"/>
    </row>
    <row r="40" spans="1:19" s="1" customFormat="1" ht="41.5" customHeight="1" x14ac:dyDescent="0.35">
      <c r="A40" s="1087"/>
      <c r="B40" s="1088"/>
      <c r="C40" s="1114"/>
      <c r="D40" s="71" t="s">
        <v>19</v>
      </c>
      <c r="E40" s="1090" t="s">
        <v>262</v>
      </c>
      <c r="F40" s="751" t="s">
        <v>216</v>
      </c>
      <c r="G40" s="1313" t="s">
        <v>180</v>
      </c>
      <c r="H40" s="39" t="s">
        <v>10</v>
      </c>
      <c r="I40" s="27">
        <f>256.4-90</f>
        <v>166.39999999999998</v>
      </c>
      <c r="J40" s="527">
        <v>166.4</v>
      </c>
      <c r="K40" s="253">
        <v>166.4</v>
      </c>
      <c r="L40" s="64">
        <v>166.4</v>
      </c>
      <c r="M40" s="757" t="s">
        <v>207</v>
      </c>
      <c r="N40" s="459"/>
      <c r="O40" s="408">
        <v>3</v>
      </c>
      <c r="P40" s="719">
        <v>3</v>
      </c>
      <c r="Q40" s="690">
        <v>3</v>
      </c>
    </row>
    <row r="41" spans="1:19" s="1" customFormat="1" ht="25.75" customHeight="1" x14ac:dyDescent="0.35">
      <c r="A41" s="1087"/>
      <c r="B41" s="1088"/>
      <c r="C41" s="1114"/>
      <c r="D41" s="104"/>
      <c r="E41" s="1091"/>
      <c r="F41" s="667"/>
      <c r="G41" s="1313"/>
      <c r="H41" s="39"/>
      <c r="I41" s="27"/>
      <c r="J41" s="527"/>
      <c r="K41" s="253"/>
      <c r="L41" s="64"/>
      <c r="M41" s="757" t="s">
        <v>157</v>
      </c>
      <c r="N41" s="189">
        <v>1</v>
      </c>
      <c r="O41" s="456">
        <v>1</v>
      </c>
      <c r="P41" s="456">
        <v>1</v>
      </c>
      <c r="Q41" s="403">
        <v>1</v>
      </c>
    </row>
    <row r="42" spans="1:19" s="1" customFormat="1" ht="17.25" customHeight="1" x14ac:dyDescent="0.35">
      <c r="A42" s="1087"/>
      <c r="B42" s="1088"/>
      <c r="C42" s="1114"/>
      <c r="D42" s="104"/>
      <c r="E42" s="1091"/>
      <c r="F42" s="667"/>
      <c r="G42" s="1313"/>
      <c r="H42" s="39"/>
      <c r="I42" s="177"/>
      <c r="J42" s="131"/>
      <c r="K42" s="131"/>
      <c r="L42" s="131"/>
      <c r="M42" s="757" t="s">
        <v>168</v>
      </c>
      <c r="N42" s="189">
        <v>64</v>
      </c>
      <c r="O42" s="456">
        <v>45</v>
      </c>
      <c r="P42" s="456">
        <v>45</v>
      </c>
      <c r="Q42" s="403">
        <v>45</v>
      </c>
    </row>
    <row r="43" spans="1:19" s="1" customFormat="1" ht="17.25" customHeight="1" x14ac:dyDescent="0.35">
      <c r="A43" s="1087"/>
      <c r="B43" s="1088"/>
      <c r="C43" s="1114"/>
      <c r="D43" s="104"/>
      <c r="E43" s="1091"/>
      <c r="F43" s="667"/>
      <c r="G43" s="1313"/>
      <c r="H43" s="39"/>
      <c r="I43" s="177"/>
      <c r="J43" s="131"/>
      <c r="K43" s="131"/>
      <c r="L43" s="131"/>
      <c r="M43" s="1038" t="s">
        <v>249</v>
      </c>
      <c r="N43" s="1039">
        <v>52</v>
      </c>
      <c r="O43" s="456">
        <v>50</v>
      </c>
      <c r="P43" s="456">
        <v>50</v>
      </c>
      <c r="Q43" s="403">
        <v>50</v>
      </c>
    </row>
    <row r="44" spans="1:19" s="1" customFormat="1" ht="27.65" customHeight="1" x14ac:dyDescent="0.35">
      <c r="A44" s="1087"/>
      <c r="B44" s="1088"/>
      <c r="C44" s="1114"/>
      <c r="D44" s="104"/>
      <c r="E44" s="1091"/>
      <c r="F44" s="667"/>
      <c r="G44" s="1313"/>
      <c r="H44" s="39"/>
      <c r="I44" s="177"/>
      <c r="J44" s="131"/>
      <c r="K44" s="131"/>
      <c r="L44" s="131"/>
      <c r="M44" s="812" t="s">
        <v>241</v>
      </c>
      <c r="N44" s="813"/>
      <c r="O44" s="187">
        <v>44</v>
      </c>
      <c r="P44" s="187">
        <v>44</v>
      </c>
      <c r="Q44" s="708">
        <v>44</v>
      </c>
    </row>
    <row r="45" spans="1:19" s="1" customFormat="1" ht="27" customHeight="1" x14ac:dyDescent="0.35">
      <c r="A45" s="1087"/>
      <c r="B45" s="1088"/>
      <c r="C45" s="1114"/>
      <c r="D45" s="104"/>
      <c r="E45" s="1091"/>
      <c r="F45" s="667"/>
      <c r="G45" s="1313"/>
      <c r="H45" s="39"/>
      <c r="I45" s="177"/>
      <c r="J45" s="131"/>
      <c r="K45" s="131"/>
      <c r="L45" s="131"/>
      <c r="M45" s="362" t="s">
        <v>91</v>
      </c>
      <c r="N45" s="572">
        <v>95.4</v>
      </c>
      <c r="O45" s="571">
        <v>95.4</v>
      </c>
      <c r="P45" s="571">
        <v>95.4</v>
      </c>
      <c r="Q45" s="569">
        <v>95.4</v>
      </c>
    </row>
    <row r="46" spans="1:19" s="1" customFormat="1" ht="14.5" customHeight="1" x14ac:dyDescent="0.35">
      <c r="A46" s="1087"/>
      <c r="B46" s="1088"/>
      <c r="C46" s="1114"/>
      <c r="D46" s="104"/>
      <c r="E46" s="1115"/>
      <c r="F46" s="667"/>
      <c r="G46" s="1298"/>
      <c r="H46" s="39"/>
      <c r="I46" s="177"/>
      <c r="J46" s="131"/>
      <c r="K46" s="131"/>
      <c r="L46" s="131"/>
      <c r="M46" s="366" t="s">
        <v>106</v>
      </c>
      <c r="N46" s="463">
        <v>3</v>
      </c>
      <c r="O46" s="457">
        <v>3</v>
      </c>
      <c r="P46" s="457">
        <v>3</v>
      </c>
      <c r="Q46" s="356">
        <v>3</v>
      </c>
    </row>
    <row r="47" spans="1:19" s="1" customFormat="1" ht="21.65" customHeight="1" x14ac:dyDescent="0.35">
      <c r="A47" s="720"/>
      <c r="B47" s="721"/>
      <c r="C47" s="722"/>
      <c r="D47" s="726" t="s">
        <v>22</v>
      </c>
      <c r="E47" s="1090"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5" customHeight="1" x14ac:dyDescent="0.35">
      <c r="A48" s="720"/>
      <c r="B48" s="721"/>
      <c r="C48" s="722"/>
      <c r="D48" s="57"/>
      <c r="E48" s="1116"/>
      <c r="F48" s="80"/>
      <c r="G48" s="39"/>
      <c r="H48" s="39" t="s">
        <v>83</v>
      </c>
      <c r="I48" s="179"/>
      <c r="J48" s="274">
        <v>100</v>
      </c>
      <c r="K48" s="131"/>
      <c r="L48" s="539"/>
      <c r="M48" s="776" t="s">
        <v>169</v>
      </c>
      <c r="N48" s="156"/>
      <c r="O48" s="462"/>
      <c r="P48" s="416"/>
      <c r="Q48" s="376"/>
    </row>
    <row r="49" spans="1:17" s="1" customFormat="1" ht="21.65" customHeight="1" x14ac:dyDescent="0.35">
      <c r="A49" s="720"/>
      <c r="B49" s="743"/>
      <c r="C49" s="733"/>
      <c r="D49" s="71" t="s">
        <v>23</v>
      </c>
      <c r="E49" s="1090" t="s">
        <v>24</v>
      </c>
      <c r="F49" s="668" t="s">
        <v>216</v>
      </c>
      <c r="G49" s="1285" t="s">
        <v>141</v>
      </c>
      <c r="H49" s="561" t="s">
        <v>10</v>
      </c>
      <c r="I49" s="559">
        <f>22.5+3</f>
        <v>25.5</v>
      </c>
      <c r="J49" s="564">
        <v>28.4</v>
      </c>
      <c r="K49" s="128">
        <v>28.4</v>
      </c>
      <c r="L49" s="602">
        <v>28.4</v>
      </c>
      <c r="M49" s="1132" t="s">
        <v>25</v>
      </c>
      <c r="N49" s="109">
        <v>18</v>
      </c>
      <c r="O49" s="573">
        <v>19</v>
      </c>
      <c r="P49" s="394">
        <v>19</v>
      </c>
      <c r="Q49" s="109">
        <v>19</v>
      </c>
    </row>
    <row r="50" spans="1:17" s="1" customFormat="1" ht="21.65" customHeight="1" x14ac:dyDescent="0.35">
      <c r="A50" s="13"/>
      <c r="B50" s="743"/>
      <c r="C50" s="733"/>
      <c r="D50" s="70"/>
      <c r="E50" s="1144"/>
      <c r="F50" s="669"/>
      <c r="G50" s="1286"/>
      <c r="H50" s="156" t="s">
        <v>83</v>
      </c>
      <c r="I50" s="179">
        <v>9.6</v>
      </c>
      <c r="J50" s="265"/>
      <c r="K50" s="279"/>
      <c r="L50" s="539"/>
      <c r="M50" s="1145"/>
      <c r="N50" s="377"/>
      <c r="O50" s="739"/>
      <c r="P50" s="741"/>
      <c r="Q50" s="377"/>
    </row>
    <row r="51" spans="1:17" s="1" customFormat="1" ht="22.5" customHeight="1" x14ac:dyDescent="0.35">
      <c r="A51" s="13"/>
      <c r="B51" s="721"/>
      <c r="C51" s="722"/>
      <c r="D51" s="1270" t="s">
        <v>26</v>
      </c>
      <c r="E51" s="1146" t="s">
        <v>134</v>
      </c>
      <c r="F51" s="668" t="s">
        <v>216</v>
      </c>
      <c r="G51" s="1295"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35">
      <c r="A52" s="13"/>
      <c r="B52" s="721"/>
      <c r="C52" s="722"/>
      <c r="D52" s="1271"/>
      <c r="E52" s="1147"/>
      <c r="F52" s="664" t="s">
        <v>133</v>
      </c>
      <c r="G52" s="1296"/>
      <c r="H52" s="731"/>
      <c r="I52" s="177"/>
      <c r="J52" s="265"/>
      <c r="K52" s="131"/>
      <c r="L52" s="329"/>
      <c r="M52" s="776"/>
      <c r="N52" s="376"/>
      <c r="O52" s="387"/>
      <c r="P52" s="741"/>
      <c r="Q52" s="632"/>
    </row>
    <row r="53" spans="1:17" s="1" customFormat="1" ht="41.25" customHeight="1" x14ac:dyDescent="0.3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3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3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150000000000006" customHeight="1" x14ac:dyDescent="0.3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5" customHeight="1" x14ac:dyDescent="0.35">
      <c r="A57" s="13"/>
      <c r="B57" s="721"/>
      <c r="C57" s="722"/>
      <c r="D57" s="185">
        <v>13</v>
      </c>
      <c r="E57" s="1090" t="s">
        <v>192</v>
      </c>
      <c r="F57" s="751" t="s">
        <v>216</v>
      </c>
      <c r="G57" s="1344" t="s">
        <v>97</v>
      </c>
      <c r="H57" s="745" t="s">
        <v>10</v>
      </c>
      <c r="I57" s="176">
        <v>35.799999999999997</v>
      </c>
      <c r="J57" s="564">
        <v>42.9</v>
      </c>
      <c r="K57" s="130"/>
      <c r="L57" s="130"/>
      <c r="M57" s="465" t="s">
        <v>193</v>
      </c>
      <c r="N57" s="109"/>
      <c r="O57" s="385">
        <v>1</v>
      </c>
      <c r="P57" s="394"/>
      <c r="Q57" s="109"/>
    </row>
    <row r="58" spans="1:17" s="1" customFormat="1" ht="15.65" customHeight="1" x14ac:dyDescent="0.35">
      <c r="A58" s="13"/>
      <c r="B58" s="721"/>
      <c r="C58" s="722"/>
      <c r="D58" s="698"/>
      <c r="E58" s="1131"/>
      <c r="F58" s="664"/>
      <c r="G58" s="1345"/>
      <c r="H58" s="566" t="s">
        <v>83</v>
      </c>
      <c r="I58" s="201"/>
      <c r="J58" s="131">
        <v>26.3</v>
      </c>
      <c r="K58" s="279"/>
      <c r="L58" s="539"/>
      <c r="M58" s="365"/>
      <c r="N58" s="156"/>
      <c r="O58" s="387"/>
      <c r="P58" s="396"/>
      <c r="Q58" s="632"/>
    </row>
    <row r="59" spans="1:17" s="1" customFormat="1" ht="43" customHeight="1" x14ac:dyDescent="0.3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4">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35">
      <c r="A61" s="1134" t="s">
        <v>7</v>
      </c>
      <c r="B61" s="1136" t="s">
        <v>7</v>
      </c>
      <c r="C61" s="1138" t="s">
        <v>12</v>
      </c>
      <c r="D61" s="1327"/>
      <c r="E61" s="1140" t="s">
        <v>208</v>
      </c>
      <c r="F61" s="1142" t="s">
        <v>216</v>
      </c>
      <c r="G61" s="1305"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4">
      <c r="A62" s="1135"/>
      <c r="B62" s="1137"/>
      <c r="C62" s="1139"/>
      <c r="D62" s="1328"/>
      <c r="E62" s="1141"/>
      <c r="F62" s="1143"/>
      <c r="G62" s="1329"/>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35">
      <c r="A63" s="1134" t="s">
        <v>7</v>
      </c>
      <c r="B63" s="1136" t="s">
        <v>7</v>
      </c>
      <c r="C63" s="1138" t="s">
        <v>15</v>
      </c>
      <c r="D63" s="56"/>
      <c r="E63" s="1140" t="s">
        <v>32</v>
      </c>
      <c r="F63" s="1287"/>
      <c r="G63" s="154" t="s">
        <v>131</v>
      </c>
      <c r="H63" s="200" t="s">
        <v>226</v>
      </c>
      <c r="I63" s="166">
        <v>357.8</v>
      </c>
      <c r="J63" s="330"/>
      <c r="K63" s="278"/>
      <c r="L63" s="166"/>
      <c r="M63" s="469" t="s">
        <v>33</v>
      </c>
      <c r="N63" s="379">
        <v>31</v>
      </c>
      <c r="O63" s="389"/>
      <c r="P63" s="398"/>
      <c r="Q63" s="379"/>
    </row>
    <row r="64" spans="1:17" s="1" customFormat="1" ht="15" customHeight="1" x14ac:dyDescent="0.35">
      <c r="A64" s="1087"/>
      <c r="B64" s="1088"/>
      <c r="C64" s="1114"/>
      <c r="D64" s="110"/>
      <c r="E64" s="1091"/>
      <c r="F64" s="1288"/>
      <c r="G64" s="730" t="s">
        <v>139</v>
      </c>
      <c r="H64" s="199" t="s">
        <v>226</v>
      </c>
      <c r="I64" s="201">
        <v>34.700000000000003</v>
      </c>
      <c r="J64" s="274"/>
      <c r="K64" s="279"/>
      <c r="L64" s="271"/>
      <c r="M64" s="228"/>
      <c r="N64" s="376"/>
      <c r="O64" s="387"/>
      <c r="P64" s="396"/>
      <c r="Q64" s="376"/>
    </row>
    <row r="65" spans="1:17" s="1" customFormat="1" ht="16" customHeight="1" thickBot="1" x14ac:dyDescent="0.4">
      <c r="A65" s="1135"/>
      <c r="B65" s="1137"/>
      <c r="C65" s="1139"/>
      <c r="D65" s="226"/>
      <c r="E65" s="223"/>
      <c r="F65" s="672"/>
      <c r="G65" s="222"/>
      <c r="H65" s="182" t="s">
        <v>31</v>
      </c>
      <c r="I65" s="183"/>
      <c r="J65" s="275"/>
      <c r="K65" s="280"/>
      <c r="L65" s="65"/>
      <c r="M65" s="472"/>
      <c r="N65" s="380"/>
      <c r="O65" s="390"/>
      <c r="P65" s="399"/>
      <c r="Q65" s="380"/>
    </row>
    <row r="66" spans="1:17" s="1" customFormat="1" ht="15" customHeight="1" x14ac:dyDescent="0.35">
      <c r="A66" s="1134" t="s">
        <v>7</v>
      </c>
      <c r="B66" s="1160" t="s">
        <v>7</v>
      </c>
      <c r="C66" s="1138" t="s">
        <v>16</v>
      </c>
      <c r="D66" s="56"/>
      <c r="E66" s="1140" t="s">
        <v>75</v>
      </c>
      <c r="F66" s="1287"/>
      <c r="G66" s="1305" t="s">
        <v>180</v>
      </c>
      <c r="H66" s="734" t="s">
        <v>226</v>
      </c>
      <c r="I66" s="712">
        <f>363.2-4.8</f>
        <v>358.4</v>
      </c>
      <c r="J66" s="276"/>
      <c r="K66" s="278"/>
      <c r="L66" s="272"/>
      <c r="M66" s="1289" t="s">
        <v>76</v>
      </c>
      <c r="N66" s="379">
        <v>17</v>
      </c>
      <c r="O66" s="389"/>
      <c r="P66" s="398"/>
      <c r="Q66" s="379"/>
    </row>
    <row r="67" spans="1:17" s="1" customFormat="1" ht="13.5" customHeight="1" x14ac:dyDescent="0.35">
      <c r="A67" s="1087"/>
      <c r="B67" s="1149"/>
      <c r="C67" s="1114"/>
      <c r="D67" s="43"/>
      <c r="E67" s="1091"/>
      <c r="F67" s="1325"/>
      <c r="G67" s="1313"/>
      <c r="H67" s="202"/>
      <c r="I67" s="331"/>
      <c r="J67" s="332"/>
      <c r="K67" s="281"/>
      <c r="L67" s="203"/>
      <c r="M67" s="1109"/>
      <c r="N67" s="376"/>
      <c r="O67" s="387"/>
      <c r="P67" s="396"/>
      <c r="Q67" s="376"/>
    </row>
    <row r="68" spans="1:17" s="1" customFormat="1" ht="14.25" customHeight="1" x14ac:dyDescent="0.35">
      <c r="A68" s="1087"/>
      <c r="B68" s="1149"/>
      <c r="C68" s="1114"/>
      <c r="D68" s="225"/>
      <c r="E68" s="1131"/>
      <c r="F68" s="1288"/>
      <c r="G68" s="217" t="s">
        <v>139</v>
      </c>
      <c r="H68" s="774" t="s">
        <v>226</v>
      </c>
      <c r="I68" s="713">
        <f>13+24.5</f>
        <v>37.5</v>
      </c>
      <c r="J68" s="277"/>
      <c r="K68" s="282"/>
      <c r="L68" s="273"/>
      <c r="M68" s="764"/>
      <c r="N68" s="381"/>
      <c r="O68" s="391"/>
      <c r="P68" s="400"/>
      <c r="Q68" s="381"/>
    </row>
    <row r="69" spans="1:17" s="1" customFormat="1" ht="15.65" customHeight="1" thickBot="1" x14ac:dyDescent="0.4">
      <c r="A69" s="1135"/>
      <c r="B69" s="1150"/>
      <c r="C69" s="1139"/>
      <c r="D69" s="41"/>
      <c r="E69" s="224"/>
      <c r="F69" s="673"/>
      <c r="G69" s="153"/>
      <c r="H69" s="182" t="s">
        <v>31</v>
      </c>
      <c r="I69" s="69"/>
      <c r="J69" s="286"/>
      <c r="K69" s="137"/>
      <c r="L69" s="137"/>
      <c r="M69" s="468"/>
      <c r="N69" s="382"/>
      <c r="O69" s="231"/>
      <c r="P69" s="401"/>
      <c r="Q69" s="382"/>
    </row>
    <row r="70" spans="1:17" s="1" customFormat="1" ht="26.25" customHeight="1" x14ac:dyDescent="0.35">
      <c r="A70" s="1134" t="s">
        <v>7</v>
      </c>
      <c r="B70" s="1136" t="s">
        <v>7</v>
      </c>
      <c r="C70" s="1138"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4">
      <c r="A71" s="1135"/>
      <c r="B71" s="1137"/>
      <c r="C71" s="1139"/>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3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35">
      <c r="A73" s="720"/>
      <c r="B73" s="15"/>
      <c r="C73" s="117"/>
      <c r="D73" s="87" t="s">
        <v>7</v>
      </c>
      <c r="E73" s="1090" t="s">
        <v>79</v>
      </c>
      <c r="F73" s="676" t="s">
        <v>115</v>
      </c>
      <c r="G73" s="1297" t="s">
        <v>234</v>
      </c>
      <c r="H73" s="40" t="s">
        <v>10</v>
      </c>
      <c r="I73" s="176">
        <f>63.3</f>
        <v>63.3</v>
      </c>
      <c r="J73" s="262">
        <v>75</v>
      </c>
      <c r="K73" s="128">
        <v>75</v>
      </c>
      <c r="L73" s="259">
        <v>75</v>
      </c>
      <c r="M73" s="1132" t="s">
        <v>238</v>
      </c>
      <c r="N73" s="109">
        <v>3</v>
      </c>
      <c r="O73" s="385">
        <v>3</v>
      </c>
      <c r="P73" s="394">
        <v>3</v>
      </c>
      <c r="Q73" s="109">
        <v>3</v>
      </c>
    </row>
    <row r="74" spans="1:17" s="1" customFormat="1" ht="51.75" customHeight="1" x14ac:dyDescent="0.35">
      <c r="A74" s="720"/>
      <c r="B74" s="15"/>
      <c r="C74" s="117"/>
      <c r="D74" s="110"/>
      <c r="E74" s="1115"/>
      <c r="F74" s="677" t="s">
        <v>216</v>
      </c>
      <c r="G74" s="1330"/>
      <c r="H74" s="189"/>
      <c r="I74" s="214"/>
      <c r="J74" s="187"/>
      <c r="K74" s="187"/>
      <c r="L74" s="187"/>
      <c r="M74" s="1133"/>
      <c r="N74" s="403"/>
      <c r="O74" s="408"/>
      <c r="P74" s="413"/>
      <c r="Q74" s="403"/>
    </row>
    <row r="75" spans="1:17" s="1" customFormat="1" ht="15" customHeight="1" x14ac:dyDescent="0.35">
      <c r="A75" s="720"/>
      <c r="B75" s="15"/>
      <c r="C75" s="117"/>
      <c r="D75" s="727"/>
      <c r="E75" s="1091"/>
      <c r="F75" s="244" t="s">
        <v>133</v>
      </c>
      <c r="G75" s="1334" t="s">
        <v>150</v>
      </c>
      <c r="H75" s="168" t="s">
        <v>10</v>
      </c>
      <c r="I75" s="556">
        <v>20.9</v>
      </c>
      <c r="J75" s="557">
        <v>50</v>
      </c>
      <c r="K75" s="538">
        <v>50</v>
      </c>
      <c r="L75" s="565">
        <v>50</v>
      </c>
      <c r="M75" s="473" t="s">
        <v>177</v>
      </c>
      <c r="N75" s="597"/>
      <c r="O75" s="598"/>
      <c r="P75" s="599"/>
      <c r="Q75" s="597"/>
    </row>
    <row r="76" spans="1:17" s="1" customFormat="1" ht="15.75" customHeight="1" x14ac:dyDescent="0.35">
      <c r="A76" s="720"/>
      <c r="B76" s="15"/>
      <c r="C76" s="117"/>
      <c r="D76" s="108"/>
      <c r="E76" s="1144"/>
      <c r="F76" s="678"/>
      <c r="G76" s="1298"/>
      <c r="H76" s="566" t="s">
        <v>83</v>
      </c>
      <c r="I76" s="179">
        <v>32.6</v>
      </c>
      <c r="J76" s="132"/>
      <c r="K76" s="132"/>
      <c r="L76" s="132"/>
      <c r="M76" s="474"/>
      <c r="N76" s="404"/>
      <c r="O76" s="409"/>
      <c r="P76" s="414"/>
      <c r="Q76" s="404"/>
    </row>
    <row r="77" spans="1:17" s="1" customFormat="1" ht="30" customHeight="1" x14ac:dyDescent="0.35">
      <c r="A77" s="720"/>
      <c r="B77" s="15"/>
      <c r="C77" s="117"/>
      <c r="D77" s="71" t="s">
        <v>12</v>
      </c>
      <c r="E77" s="1090" t="s">
        <v>136</v>
      </c>
      <c r="F77" s="679" t="s">
        <v>115</v>
      </c>
      <c r="G77" s="1297" t="s">
        <v>180</v>
      </c>
      <c r="H77" s="40" t="s">
        <v>10</v>
      </c>
      <c r="I77" s="177">
        <v>49.9</v>
      </c>
      <c r="J77" s="131">
        <v>52.9</v>
      </c>
      <c r="K77" s="131">
        <v>49.9</v>
      </c>
      <c r="L77" s="131">
        <v>49.9</v>
      </c>
      <c r="M77" s="757" t="s">
        <v>36</v>
      </c>
      <c r="N77" s="355">
        <v>9</v>
      </c>
      <c r="O77" s="386">
        <v>9</v>
      </c>
      <c r="P77" s="395">
        <v>9</v>
      </c>
      <c r="Q77" s="355">
        <v>9</v>
      </c>
    </row>
    <row r="78" spans="1:17" s="1" customFormat="1" ht="43" customHeight="1" x14ac:dyDescent="0.35">
      <c r="A78" s="720"/>
      <c r="B78" s="15"/>
      <c r="C78" s="118"/>
      <c r="D78" s="110"/>
      <c r="E78" s="1115"/>
      <c r="F78" s="244" t="s">
        <v>216</v>
      </c>
      <c r="G78" s="1313"/>
      <c r="H78" s="191"/>
      <c r="I78" s="333"/>
      <c r="J78" s="136"/>
      <c r="K78" s="136"/>
      <c r="L78" s="136"/>
      <c r="M78" s="475" t="s">
        <v>107</v>
      </c>
      <c r="N78" s="356">
        <v>22</v>
      </c>
      <c r="O78" s="410">
        <v>22</v>
      </c>
      <c r="P78" s="415">
        <v>22</v>
      </c>
      <c r="Q78" s="356">
        <v>22</v>
      </c>
    </row>
    <row r="79" spans="1:17" s="1" customFormat="1" ht="33.65" customHeight="1" x14ac:dyDescent="0.35">
      <c r="A79" s="720"/>
      <c r="B79" s="15"/>
      <c r="C79" s="118"/>
      <c r="D79" s="110"/>
      <c r="E79" s="1115"/>
      <c r="F79" s="244" t="s">
        <v>133</v>
      </c>
      <c r="G79" s="1313"/>
      <c r="H79" s="191"/>
      <c r="I79" s="333"/>
      <c r="J79" s="136"/>
      <c r="K79" s="136"/>
      <c r="L79" s="136"/>
      <c r="M79" s="475" t="s">
        <v>109</v>
      </c>
      <c r="N79" s="356">
        <v>315</v>
      </c>
      <c r="O79" s="410">
        <v>315</v>
      </c>
      <c r="P79" s="415">
        <v>315</v>
      </c>
      <c r="Q79" s="356">
        <v>315</v>
      </c>
    </row>
    <row r="80" spans="1:17" s="1" customFormat="1" ht="54.65" customHeight="1" x14ac:dyDescent="0.35">
      <c r="A80" s="720"/>
      <c r="B80" s="15"/>
      <c r="C80" s="118"/>
      <c r="D80" s="110"/>
      <c r="E80" s="1115"/>
      <c r="F80" s="84"/>
      <c r="G80" s="1313"/>
      <c r="H80" s="192"/>
      <c r="I80" s="334"/>
      <c r="J80" s="161"/>
      <c r="K80" s="161"/>
      <c r="L80" s="161"/>
      <c r="M80" s="476" t="s">
        <v>250</v>
      </c>
      <c r="N80" s="405">
        <v>350</v>
      </c>
      <c r="O80" s="411">
        <v>350</v>
      </c>
      <c r="P80" s="416">
        <v>350</v>
      </c>
      <c r="Q80" s="405">
        <v>350</v>
      </c>
    </row>
    <row r="81" spans="1:17" s="1" customFormat="1" ht="27.65" customHeight="1" x14ac:dyDescent="0.35">
      <c r="A81" s="720"/>
      <c r="B81" s="15"/>
      <c r="C81" s="118"/>
      <c r="D81" s="726" t="s">
        <v>15</v>
      </c>
      <c r="E81" s="1148"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35">
      <c r="A82" s="720"/>
      <c r="B82" s="15"/>
      <c r="C82" s="118"/>
      <c r="D82" s="727"/>
      <c r="E82" s="1115"/>
      <c r="F82" s="664" t="s">
        <v>216</v>
      </c>
      <c r="G82" s="51"/>
      <c r="H82" s="158"/>
      <c r="I82" s="335"/>
      <c r="J82" s="254"/>
      <c r="K82" s="159"/>
      <c r="L82" s="159"/>
      <c r="M82" s="466" t="s">
        <v>116</v>
      </c>
      <c r="N82" s="407">
        <v>1</v>
      </c>
      <c r="O82" s="738">
        <v>1</v>
      </c>
      <c r="P82" s="740">
        <v>1</v>
      </c>
      <c r="Q82" s="407">
        <v>1</v>
      </c>
    </row>
    <row r="83" spans="1:17" s="1" customFormat="1" ht="17.5" customHeight="1" thickBot="1" x14ac:dyDescent="0.4">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49999999999999" customHeight="1" x14ac:dyDescent="0.35">
      <c r="A84" s="1087" t="s">
        <v>7</v>
      </c>
      <c r="B84" s="1149" t="s">
        <v>7</v>
      </c>
      <c r="C84" s="1114"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4">
      <c r="A85" s="1135"/>
      <c r="B85" s="1150"/>
      <c r="C85" s="1139"/>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35">
      <c r="A86" s="1134" t="s">
        <v>7</v>
      </c>
      <c r="B86" s="1160" t="s">
        <v>7</v>
      </c>
      <c r="C86" s="1114" t="s">
        <v>23</v>
      </c>
      <c r="D86" s="742"/>
      <c r="E86" s="1140" t="s">
        <v>38</v>
      </c>
      <c r="F86" s="1161" t="s">
        <v>216</v>
      </c>
      <c r="G86" s="734" t="s">
        <v>131</v>
      </c>
      <c r="H86" s="196" t="s">
        <v>10</v>
      </c>
      <c r="I86" s="692">
        <f>99-50</f>
        <v>49</v>
      </c>
      <c r="J86" s="617"/>
      <c r="K86" s="617">
        <v>49</v>
      </c>
      <c r="L86" s="696">
        <v>49</v>
      </c>
      <c r="M86" s="481"/>
      <c r="N86" s="379"/>
      <c r="O86" s="389"/>
      <c r="P86" s="398"/>
      <c r="Q86" s="379"/>
    </row>
    <row r="87" spans="1:17" s="3" customFormat="1" ht="18" customHeight="1" x14ac:dyDescent="0.35">
      <c r="A87" s="1087"/>
      <c r="B87" s="1149"/>
      <c r="C87" s="1114"/>
      <c r="D87" s="110"/>
      <c r="E87" s="1131"/>
      <c r="F87" s="1162"/>
      <c r="G87" s="728"/>
      <c r="H87" s="463" t="s">
        <v>83</v>
      </c>
      <c r="I87" s="693"/>
      <c r="J87" s="694">
        <v>150</v>
      </c>
      <c r="K87" s="695"/>
      <c r="L87" s="633"/>
      <c r="M87" s="506"/>
      <c r="N87" s="376"/>
      <c r="O87" s="387"/>
      <c r="P87" s="396"/>
      <c r="Q87" s="376"/>
    </row>
    <row r="88" spans="1:17" s="3" customFormat="1" ht="15" customHeight="1" thickBot="1" x14ac:dyDescent="0.4">
      <c r="A88" s="1135"/>
      <c r="B88" s="1150"/>
      <c r="C88" s="1139"/>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5" customHeight="1" x14ac:dyDescent="0.3">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35">
      <c r="A90" s="10"/>
      <c r="B90" s="11"/>
      <c r="C90" s="72"/>
      <c r="D90" s="87" t="s">
        <v>7</v>
      </c>
      <c r="E90" s="1090" t="s">
        <v>40</v>
      </c>
      <c r="F90" s="758"/>
      <c r="G90" s="1317" t="s">
        <v>143</v>
      </c>
      <c r="H90" s="40" t="s">
        <v>10</v>
      </c>
      <c r="I90" s="176">
        <f>15-1.2</f>
        <v>13.8</v>
      </c>
      <c r="J90" s="130">
        <v>28</v>
      </c>
      <c r="K90" s="560">
        <v>28</v>
      </c>
      <c r="L90" s="558">
        <v>28</v>
      </c>
      <c r="M90" s="1093" t="s">
        <v>77</v>
      </c>
      <c r="N90" s="109">
        <v>50</v>
      </c>
      <c r="O90" s="385">
        <v>50</v>
      </c>
      <c r="P90" s="394">
        <v>50</v>
      </c>
      <c r="Q90" s="109">
        <v>50</v>
      </c>
    </row>
    <row r="91" spans="1:17" s="1" customFormat="1" ht="15.75" customHeight="1" x14ac:dyDescent="0.35">
      <c r="A91" s="10"/>
      <c r="B91" s="11"/>
      <c r="C91" s="72"/>
      <c r="D91" s="108"/>
      <c r="E91" s="1091"/>
      <c r="F91" s="758"/>
      <c r="G91" s="1318"/>
      <c r="H91" s="463" t="s">
        <v>83</v>
      </c>
      <c r="I91" s="556">
        <f>10-8.2</f>
        <v>1.8000000000000007</v>
      </c>
      <c r="J91" s="264"/>
      <c r="K91" s="131"/>
      <c r="L91" s="565"/>
      <c r="M91" s="1109"/>
      <c r="N91" s="376"/>
      <c r="O91" s="387"/>
      <c r="P91" s="396"/>
      <c r="Q91" s="376"/>
    </row>
    <row r="92" spans="1:17" s="1" customFormat="1" ht="15.75" customHeight="1" x14ac:dyDescent="0.35">
      <c r="A92" s="10"/>
      <c r="B92" s="11"/>
      <c r="C92" s="72"/>
      <c r="D92" s="91"/>
      <c r="E92" s="1163"/>
      <c r="F92" s="758"/>
      <c r="G92" s="174"/>
      <c r="H92" s="156" t="s">
        <v>114</v>
      </c>
      <c r="I92" s="179">
        <v>20</v>
      </c>
      <c r="J92" s="274">
        <v>20</v>
      </c>
      <c r="K92" s="279">
        <v>20</v>
      </c>
      <c r="L92" s="132">
        <v>20</v>
      </c>
      <c r="M92" s="1153"/>
      <c r="N92" s="377"/>
      <c r="O92" s="739"/>
      <c r="P92" s="741"/>
      <c r="Q92" s="377"/>
    </row>
    <row r="93" spans="1:17" s="1" customFormat="1" ht="14.25" customHeight="1" x14ac:dyDescent="0.35">
      <c r="A93" s="10"/>
      <c r="B93" s="11"/>
      <c r="C93" s="72"/>
      <c r="D93" s="43" t="s">
        <v>12</v>
      </c>
      <c r="E93" s="1154" t="s">
        <v>41</v>
      </c>
      <c r="F93" s="758"/>
      <c r="G93" s="174"/>
      <c r="H93" s="92" t="s">
        <v>13</v>
      </c>
      <c r="I93" s="559">
        <f>35+4.5</f>
        <v>39.5</v>
      </c>
      <c r="J93" s="564"/>
      <c r="K93" s="131"/>
      <c r="L93" s="131"/>
      <c r="M93" s="1109" t="s">
        <v>84</v>
      </c>
      <c r="N93" s="376">
        <v>23</v>
      </c>
      <c r="O93" s="387">
        <v>23</v>
      </c>
      <c r="P93" s="396">
        <v>23</v>
      </c>
      <c r="Q93" s="376">
        <v>23</v>
      </c>
    </row>
    <row r="94" spans="1:17" s="1" customFormat="1" ht="14.25" customHeight="1" x14ac:dyDescent="0.35">
      <c r="A94" s="10"/>
      <c r="B94" s="11"/>
      <c r="C94" s="72"/>
      <c r="D94" s="43"/>
      <c r="E94" s="1154"/>
      <c r="F94" s="758"/>
      <c r="G94" s="174"/>
      <c r="H94" s="463" t="s">
        <v>10</v>
      </c>
      <c r="I94" s="177">
        <v>15</v>
      </c>
      <c r="J94" s="131"/>
      <c r="K94" s="266">
        <v>58</v>
      </c>
      <c r="L94" s="554">
        <v>58</v>
      </c>
      <c r="M94" s="1109"/>
      <c r="N94" s="376"/>
      <c r="O94" s="387"/>
      <c r="P94" s="396"/>
      <c r="Q94" s="376"/>
    </row>
    <row r="95" spans="1:17" s="1" customFormat="1" ht="14.25" customHeight="1" x14ac:dyDescent="0.35">
      <c r="A95" s="10"/>
      <c r="B95" s="11"/>
      <c r="C95" s="72"/>
      <c r="D95" s="43"/>
      <c r="E95" s="1324"/>
      <c r="F95" s="758"/>
      <c r="G95" s="174"/>
      <c r="H95" s="156" t="s">
        <v>83</v>
      </c>
      <c r="I95" s="201">
        <f>8.2+10</f>
        <v>18.2</v>
      </c>
      <c r="J95" s="274">
        <v>58</v>
      </c>
      <c r="K95" s="279"/>
      <c r="L95" s="539"/>
      <c r="M95" s="1111"/>
      <c r="N95" s="377"/>
      <c r="O95" s="739"/>
      <c r="P95" s="741"/>
      <c r="Q95" s="377"/>
    </row>
    <row r="96" spans="1:17" s="1" customFormat="1" ht="17.5" customHeight="1" x14ac:dyDescent="0.35">
      <c r="A96" s="10"/>
      <c r="B96" s="11"/>
      <c r="C96" s="72"/>
      <c r="D96" s="90" t="s">
        <v>15</v>
      </c>
      <c r="E96" s="1155" t="s">
        <v>42</v>
      </c>
      <c r="F96" s="758"/>
      <c r="G96" s="174"/>
      <c r="H96" s="39" t="s">
        <v>13</v>
      </c>
      <c r="I96" s="177">
        <f>5+15</f>
        <v>20</v>
      </c>
      <c r="J96" s="131"/>
      <c r="K96" s="560"/>
      <c r="L96" s="558"/>
      <c r="M96" s="749" t="s">
        <v>85</v>
      </c>
      <c r="N96" s="109">
        <v>3</v>
      </c>
      <c r="O96" s="385">
        <v>3</v>
      </c>
      <c r="P96" s="394">
        <v>3</v>
      </c>
      <c r="Q96" s="109">
        <v>3</v>
      </c>
    </row>
    <row r="97" spans="1:17" s="1" customFormat="1" ht="17.5" customHeight="1" x14ac:dyDescent="0.35">
      <c r="A97" s="10"/>
      <c r="B97" s="11"/>
      <c r="C97" s="72"/>
      <c r="D97" s="108"/>
      <c r="E97" s="1156"/>
      <c r="F97" s="758"/>
      <c r="G97" s="174"/>
      <c r="H97" s="549" t="s">
        <v>14</v>
      </c>
      <c r="I97" s="178">
        <f>65-15</f>
        <v>50</v>
      </c>
      <c r="J97" s="264">
        <v>69</v>
      </c>
      <c r="K97" s="538"/>
      <c r="L97" s="565"/>
      <c r="M97" s="764"/>
      <c r="N97" s="376"/>
      <c r="O97" s="387"/>
      <c r="P97" s="396"/>
      <c r="Q97" s="376"/>
    </row>
    <row r="98" spans="1:17" s="1" customFormat="1" ht="21.75" customHeight="1" x14ac:dyDescent="0.35">
      <c r="A98" s="10"/>
      <c r="B98" s="11"/>
      <c r="C98" s="72"/>
      <c r="D98" s="108"/>
      <c r="E98" s="1156"/>
      <c r="F98" s="758"/>
      <c r="G98" s="174"/>
      <c r="H98" s="555" t="s">
        <v>10</v>
      </c>
      <c r="I98" s="178"/>
      <c r="J98" s="264">
        <v>21</v>
      </c>
      <c r="K98" s="279">
        <v>40</v>
      </c>
      <c r="L98" s="554">
        <v>40</v>
      </c>
      <c r="M98" s="764"/>
      <c r="N98" s="376"/>
      <c r="O98" s="387"/>
      <c r="P98" s="396"/>
      <c r="Q98" s="376"/>
    </row>
    <row r="99" spans="1:17" s="1" customFormat="1" ht="19.5" customHeight="1" x14ac:dyDescent="0.35">
      <c r="A99" s="10"/>
      <c r="B99" s="11"/>
      <c r="C99" s="72"/>
      <c r="D99" s="71" t="s">
        <v>16</v>
      </c>
      <c r="E99" s="1090" t="s">
        <v>108</v>
      </c>
      <c r="F99" s="758"/>
      <c r="G99" s="1323"/>
      <c r="H99" s="39" t="s">
        <v>83</v>
      </c>
      <c r="I99" s="559">
        <v>5</v>
      </c>
      <c r="J99" s="621"/>
      <c r="K99" s="620"/>
      <c r="L99" s="622"/>
      <c r="M99" s="747" t="s">
        <v>86</v>
      </c>
      <c r="N99" s="109">
        <v>10</v>
      </c>
      <c r="O99" s="385">
        <v>10</v>
      </c>
      <c r="P99" s="394">
        <v>10</v>
      </c>
      <c r="Q99" s="109">
        <v>10</v>
      </c>
    </row>
    <row r="100" spans="1:17" s="1" customFormat="1" ht="36.65" customHeight="1" x14ac:dyDescent="0.35">
      <c r="A100" s="10"/>
      <c r="B100" s="20"/>
      <c r="C100" s="121"/>
      <c r="D100" s="74"/>
      <c r="E100" s="1131"/>
      <c r="F100" s="682"/>
      <c r="G100" s="1323"/>
      <c r="H100" s="213" t="s">
        <v>10</v>
      </c>
      <c r="I100" s="208"/>
      <c r="J100" s="264">
        <v>5</v>
      </c>
      <c r="K100" s="266">
        <v>5</v>
      </c>
      <c r="L100" s="539">
        <v>5</v>
      </c>
      <c r="M100" s="776"/>
      <c r="N100" s="377"/>
      <c r="O100" s="739"/>
      <c r="P100" s="741"/>
      <c r="Q100" s="377"/>
    </row>
    <row r="101" spans="1:17" s="1" customFormat="1" ht="27.65" customHeight="1" x14ac:dyDescent="0.35">
      <c r="A101" s="10"/>
      <c r="B101" s="20"/>
      <c r="C101" s="121"/>
      <c r="D101" s="809" t="s">
        <v>18</v>
      </c>
      <c r="E101" s="1090"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5" customHeight="1" x14ac:dyDescent="0.35">
      <c r="A102" s="10"/>
      <c r="B102" s="20"/>
      <c r="C102" s="121"/>
      <c r="D102" s="800"/>
      <c r="E102" s="1131"/>
      <c r="F102" s="682"/>
      <c r="G102" s="804"/>
      <c r="H102" s="156" t="s">
        <v>10</v>
      </c>
      <c r="I102" s="177"/>
      <c r="J102" s="265">
        <v>41.4</v>
      </c>
      <c r="K102" s="279"/>
      <c r="L102" s="539"/>
      <c r="M102" s="785" t="s">
        <v>251</v>
      </c>
      <c r="N102" s="376"/>
      <c r="O102" s="411">
        <v>100</v>
      </c>
      <c r="P102" s="803"/>
      <c r="Q102" s="167"/>
    </row>
    <row r="103" spans="1:17" s="1" customFormat="1" ht="25.5" customHeight="1" x14ac:dyDescent="0.35">
      <c r="A103" s="10"/>
      <c r="B103" s="11"/>
      <c r="C103" s="121"/>
      <c r="D103" s="1270" t="s">
        <v>19</v>
      </c>
      <c r="E103" s="1151"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35">
      <c r="A104" s="10"/>
      <c r="B104" s="11"/>
      <c r="C104" s="121"/>
      <c r="D104" s="1271"/>
      <c r="E104" s="1152"/>
      <c r="F104" s="758"/>
      <c r="G104" s="762"/>
      <c r="H104" s="156"/>
      <c r="I104" s="205"/>
      <c r="J104" s="134"/>
      <c r="K104" s="134"/>
      <c r="L104" s="134"/>
      <c r="M104" s="483"/>
      <c r="N104" s="377"/>
      <c r="O104" s="739"/>
      <c r="P104" s="741"/>
      <c r="Q104" s="377"/>
    </row>
    <row r="105" spans="1:17" s="1" customFormat="1" ht="42" customHeight="1" x14ac:dyDescent="0.3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35">
      <c r="A106" s="10"/>
      <c r="B106" s="20"/>
      <c r="C106" s="121"/>
      <c r="D106" s="81" t="s">
        <v>23</v>
      </c>
      <c r="E106" s="1090" t="s">
        <v>47</v>
      </c>
      <c r="F106" s="758"/>
      <c r="G106" s="52"/>
      <c r="H106" s="561" t="s">
        <v>83</v>
      </c>
      <c r="I106" s="559">
        <f>10-10</f>
        <v>0</v>
      </c>
      <c r="J106" s="3"/>
      <c r="K106" s="624"/>
      <c r="L106" s="622"/>
      <c r="M106" s="1093" t="s">
        <v>187</v>
      </c>
      <c r="N106" s="40">
        <v>3</v>
      </c>
      <c r="O106" s="385">
        <v>3</v>
      </c>
      <c r="P106" s="394">
        <v>3</v>
      </c>
      <c r="Q106" s="109">
        <v>3</v>
      </c>
    </row>
    <row r="107" spans="1:17" s="1" customFormat="1" ht="15" customHeight="1" x14ac:dyDescent="0.35">
      <c r="A107" s="10"/>
      <c r="B107" s="20"/>
      <c r="C107" s="122"/>
      <c r="D107" s="75"/>
      <c r="E107" s="1091"/>
      <c r="F107" s="758"/>
      <c r="G107" s="52"/>
      <c r="H107" s="39" t="s">
        <v>10</v>
      </c>
      <c r="I107" s="177"/>
      <c r="J107" s="689">
        <v>10</v>
      </c>
      <c r="K107" s="688">
        <v>10</v>
      </c>
      <c r="L107" s="778">
        <v>10</v>
      </c>
      <c r="M107" s="1094"/>
      <c r="N107" s="189"/>
      <c r="O107" s="387"/>
      <c r="P107" s="413"/>
      <c r="Q107" s="690"/>
    </row>
    <row r="108" spans="1:17" s="1" customFormat="1" ht="41.5" customHeight="1" x14ac:dyDescent="0.35">
      <c r="A108" s="10"/>
      <c r="B108" s="20"/>
      <c r="C108" s="122"/>
      <c r="D108" s="75"/>
      <c r="E108" s="1131"/>
      <c r="F108" s="758"/>
      <c r="G108" s="52"/>
      <c r="H108" s="213" t="s">
        <v>10</v>
      </c>
      <c r="I108" s="623"/>
      <c r="J108" s="274">
        <v>10</v>
      </c>
      <c r="K108" s="279"/>
      <c r="L108" s="539"/>
      <c r="M108" s="704" t="s">
        <v>252</v>
      </c>
      <c r="N108" s="566"/>
      <c r="O108" s="411">
        <v>1</v>
      </c>
      <c r="P108" s="416"/>
      <c r="Q108" s="167"/>
    </row>
    <row r="109" spans="1:17" s="1" customFormat="1" ht="17.25" customHeight="1" x14ac:dyDescent="0.35">
      <c r="A109" s="10"/>
      <c r="B109" s="20"/>
      <c r="C109" s="122"/>
      <c r="D109" s="726" t="s">
        <v>26</v>
      </c>
      <c r="E109" s="1121" t="s">
        <v>48</v>
      </c>
      <c r="F109" s="682"/>
      <c r="G109" s="1319" t="s">
        <v>143</v>
      </c>
      <c r="H109" s="92" t="s">
        <v>13</v>
      </c>
      <c r="I109" s="559">
        <f>4.1+35.9</f>
        <v>40</v>
      </c>
      <c r="J109" s="564"/>
      <c r="K109" s="130"/>
      <c r="L109" s="558"/>
      <c r="M109" s="1322" t="s">
        <v>101</v>
      </c>
      <c r="N109" s="428">
        <v>100</v>
      </c>
      <c r="O109" s="433"/>
      <c r="P109" s="437"/>
      <c r="Q109" s="428"/>
    </row>
    <row r="110" spans="1:17" s="1" customFormat="1" ht="14.25" customHeight="1" x14ac:dyDescent="0.35">
      <c r="A110" s="10"/>
      <c r="B110" s="20"/>
      <c r="C110" s="122"/>
      <c r="D110" s="727"/>
      <c r="E110" s="1315"/>
      <c r="F110" s="682"/>
      <c r="G110" s="1320"/>
      <c r="H110" s="175" t="s">
        <v>14</v>
      </c>
      <c r="I110" s="556">
        <f>55.9-35.9</f>
        <v>20</v>
      </c>
      <c r="J110" s="263"/>
      <c r="K110" s="266"/>
      <c r="L110" s="565"/>
      <c r="M110" s="1188"/>
      <c r="N110" s="702"/>
      <c r="O110" s="434"/>
      <c r="P110" s="438"/>
      <c r="Q110" s="429"/>
    </row>
    <row r="111" spans="1:17" s="1" customFormat="1" ht="27" customHeight="1" x14ac:dyDescent="0.35">
      <c r="A111" s="10"/>
      <c r="B111" s="20"/>
      <c r="C111" s="122"/>
      <c r="D111" s="727"/>
      <c r="E111" s="1315"/>
      <c r="F111" s="682"/>
      <c r="G111" s="1321"/>
      <c r="H111" s="549" t="s">
        <v>10</v>
      </c>
      <c r="I111" s="214"/>
      <c r="J111" s="557">
        <v>25</v>
      </c>
      <c r="K111" s="538"/>
      <c r="L111" s="708"/>
      <c r="M111" s="475" t="s">
        <v>235</v>
      </c>
      <c r="N111" s="709"/>
      <c r="O111" s="710">
        <v>100</v>
      </c>
      <c r="P111" s="438"/>
      <c r="Q111" s="429"/>
    </row>
    <row r="112" spans="1:17" s="1" customFormat="1" ht="27" customHeight="1" x14ac:dyDescent="0.3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40" customHeight="1" x14ac:dyDescent="0.3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5" customHeight="1" x14ac:dyDescent="0.35">
      <c r="A114" s="10"/>
      <c r="B114" s="11"/>
      <c r="C114" s="121"/>
      <c r="D114" s="1270" t="s">
        <v>29</v>
      </c>
      <c r="E114" s="1169" t="s">
        <v>128</v>
      </c>
      <c r="F114" s="169" t="s">
        <v>126</v>
      </c>
      <c r="G114" s="1297" t="s">
        <v>191</v>
      </c>
      <c r="H114" s="204"/>
      <c r="I114" s="204"/>
      <c r="J114" s="135"/>
      <c r="K114" s="135"/>
      <c r="L114" s="135"/>
      <c r="M114" s="747" t="s">
        <v>137</v>
      </c>
      <c r="N114" s="644"/>
      <c r="O114" s="645"/>
      <c r="P114" s="646"/>
      <c r="Q114" s="430"/>
    </row>
    <row r="115" spans="1:18" s="1" customFormat="1" ht="25.5" customHeight="1" x14ac:dyDescent="0.35">
      <c r="A115" s="10"/>
      <c r="B115" s="11"/>
      <c r="C115" s="121"/>
      <c r="D115" s="1272"/>
      <c r="E115" s="1090"/>
      <c r="F115" s="244" t="s">
        <v>216</v>
      </c>
      <c r="G115" s="1298"/>
      <c r="H115" s="205"/>
      <c r="I115" s="205"/>
      <c r="J115" s="134"/>
      <c r="K115" s="134"/>
      <c r="L115" s="542"/>
      <c r="M115" s="643" t="s">
        <v>230</v>
      </c>
      <c r="N115" s="642"/>
      <c r="O115" s="739">
        <v>14</v>
      </c>
      <c r="P115" s="741">
        <v>11</v>
      </c>
      <c r="Q115" s="167">
        <v>9</v>
      </c>
    </row>
    <row r="116" spans="1:18" s="1" customFormat="1" ht="15.75" customHeight="1" thickBot="1" x14ac:dyDescent="0.4">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6" customHeight="1" x14ac:dyDescent="0.35">
      <c r="A117" s="1134" t="s">
        <v>7</v>
      </c>
      <c r="B117" s="1160" t="s">
        <v>7</v>
      </c>
      <c r="C117" s="1138" t="s">
        <v>29</v>
      </c>
      <c r="D117" s="233"/>
      <c r="E117" s="1140" t="s">
        <v>49</v>
      </c>
      <c r="F117" s="1170" t="s">
        <v>216</v>
      </c>
      <c r="G117" s="1305" t="s">
        <v>145</v>
      </c>
      <c r="H117" s="200" t="s">
        <v>10</v>
      </c>
      <c r="I117" s="207">
        <f>10-5</f>
        <v>5</v>
      </c>
      <c r="J117" s="609">
        <v>10</v>
      </c>
      <c r="K117" s="608">
        <v>10</v>
      </c>
      <c r="L117" s="610">
        <v>10</v>
      </c>
      <c r="M117" s="611" t="s">
        <v>223</v>
      </c>
      <c r="N117" s="200">
        <v>5</v>
      </c>
      <c r="O117" s="612">
        <v>3</v>
      </c>
      <c r="P117" s="398">
        <v>3</v>
      </c>
      <c r="Q117" s="613">
        <v>3</v>
      </c>
    </row>
    <row r="118" spans="1:18" s="1" customFormat="1" ht="16" customHeight="1" x14ac:dyDescent="0.35">
      <c r="A118" s="1087"/>
      <c r="B118" s="1149"/>
      <c r="C118" s="1114"/>
      <c r="D118" s="400"/>
      <c r="E118" s="1091"/>
      <c r="F118" s="1171"/>
      <c r="G118" s="1313"/>
      <c r="H118" s="39" t="s">
        <v>10</v>
      </c>
      <c r="I118" s="178"/>
      <c r="J118" s="614">
        <v>50</v>
      </c>
      <c r="K118" s="266"/>
      <c r="L118" s="691"/>
      <c r="M118" s="1110" t="s">
        <v>224</v>
      </c>
      <c r="N118" s="376"/>
      <c r="O118" s="387">
        <v>1</v>
      </c>
      <c r="P118" s="792"/>
      <c r="Q118" s="376"/>
    </row>
    <row r="119" spans="1:18" s="1" customFormat="1" ht="16" customHeight="1" x14ac:dyDescent="0.35">
      <c r="A119" s="1087"/>
      <c r="B119" s="1149"/>
      <c r="C119" s="1114"/>
      <c r="D119" s="235"/>
      <c r="E119" s="1131"/>
      <c r="F119" s="664"/>
      <c r="G119" s="1298"/>
      <c r="H119" s="566" t="s">
        <v>83</v>
      </c>
      <c r="I119" s="201"/>
      <c r="J119" s="274">
        <v>3</v>
      </c>
      <c r="K119" s="279"/>
      <c r="L119" s="539"/>
      <c r="M119" s="1111"/>
      <c r="N119" s="376"/>
      <c r="O119" s="387"/>
      <c r="P119" s="793"/>
      <c r="Q119" s="376"/>
    </row>
    <row r="120" spans="1:18" s="1" customFormat="1" ht="16.5" customHeight="1" thickBot="1" x14ac:dyDescent="0.4">
      <c r="A120" s="1135"/>
      <c r="B120" s="1150"/>
      <c r="C120" s="1312"/>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5" customHeight="1" x14ac:dyDescent="0.35">
      <c r="A121" s="1134" t="s">
        <v>7</v>
      </c>
      <c r="B121" s="1160" t="s">
        <v>7</v>
      </c>
      <c r="C121" s="1222" t="s">
        <v>148</v>
      </c>
      <c r="D121" s="1316"/>
      <c r="E121" s="1155" t="s">
        <v>120</v>
      </c>
      <c r="F121" s="660" t="s">
        <v>216</v>
      </c>
      <c r="G121" s="1297" t="s">
        <v>142</v>
      </c>
      <c r="H121" s="40" t="s">
        <v>11</v>
      </c>
      <c r="I121" s="176">
        <v>5.3</v>
      </c>
      <c r="J121" s="251">
        <v>5.2</v>
      </c>
      <c r="K121" s="603">
        <v>5.4</v>
      </c>
      <c r="L121" s="603">
        <v>5.4</v>
      </c>
      <c r="M121" s="1093" t="s">
        <v>70</v>
      </c>
      <c r="N121" s="109">
        <v>1</v>
      </c>
      <c r="O121" s="385">
        <v>1</v>
      </c>
      <c r="P121" s="394">
        <v>1</v>
      </c>
      <c r="Q121" s="109">
        <v>1</v>
      </c>
      <c r="R121" s="3"/>
    </row>
    <row r="122" spans="1:18" s="22" customFormat="1" ht="15.65" customHeight="1" x14ac:dyDescent="0.35">
      <c r="A122" s="1087"/>
      <c r="B122" s="1149"/>
      <c r="C122" s="1114"/>
      <c r="D122" s="1300"/>
      <c r="E122" s="1315"/>
      <c r="F122" s="684"/>
      <c r="G122" s="1298"/>
      <c r="H122" s="39"/>
      <c r="I122" s="179"/>
      <c r="J122" s="252"/>
      <c r="K122" s="162"/>
      <c r="L122" s="162"/>
      <c r="M122" s="1168"/>
      <c r="N122" s="376"/>
      <c r="O122" s="387"/>
      <c r="P122" s="396"/>
      <c r="Q122" s="376"/>
    </row>
    <row r="123" spans="1:18" s="22" customFormat="1" ht="16" customHeight="1" thickBot="1" x14ac:dyDescent="0.4">
      <c r="A123" s="1135"/>
      <c r="B123" s="1150"/>
      <c r="C123" s="1165"/>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4">
      <c r="A124" s="729" t="s">
        <v>7</v>
      </c>
      <c r="B124" s="744" t="s">
        <v>7</v>
      </c>
      <c r="C124" s="1174" t="s">
        <v>50</v>
      </c>
      <c r="D124" s="1175"/>
      <c r="E124" s="1175"/>
      <c r="F124" s="1175"/>
      <c r="G124" s="1175"/>
      <c r="H124" s="1186"/>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76"/>
      <c r="N124" s="1177"/>
      <c r="O124" s="1177"/>
      <c r="P124" s="1177"/>
      <c r="Q124" s="1178"/>
    </row>
    <row r="125" spans="1:18" s="1" customFormat="1" ht="17.25" customHeight="1" thickBot="1" x14ac:dyDescent="0.4">
      <c r="A125" s="23" t="s">
        <v>7</v>
      </c>
      <c r="B125" s="24" t="s">
        <v>12</v>
      </c>
      <c r="C125" s="1179" t="s">
        <v>51</v>
      </c>
      <c r="D125" s="1180"/>
      <c r="E125" s="1180"/>
      <c r="F125" s="1180"/>
      <c r="G125" s="1180"/>
      <c r="H125" s="1180"/>
      <c r="I125" s="1180"/>
      <c r="J125" s="1180"/>
      <c r="K125" s="1180"/>
      <c r="L125" s="1180"/>
      <c r="M125" s="1180"/>
      <c r="N125" s="1180"/>
      <c r="O125" s="1180"/>
      <c r="P125" s="1180"/>
      <c r="Q125" s="1181"/>
    </row>
    <row r="126" spans="1:18" s="1" customFormat="1" ht="17.149999999999999" customHeight="1" x14ac:dyDescent="0.35">
      <c r="A126" s="821" t="s">
        <v>7</v>
      </c>
      <c r="B126" s="822" t="s">
        <v>12</v>
      </c>
      <c r="C126" s="722" t="s">
        <v>7</v>
      </c>
      <c r="D126" s="727"/>
      <c r="E126" s="1091" t="s">
        <v>78</v>
      </c>
      <c r="F126" s="244" t="s">
        <v>216</v>
      </c>
      <c r="G126" s="1313"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49999999999999" customHeight="1" x14ac:dyDescent="0.35">
      <c r="A127" s="720"/>
      <c r="B127" s="743"/>
      <c r="C127" s="722"/>
      <c r="D127" s="108"/>
      <c r="E127" s="1091"/>
      <c r="F127" s="170"/>
      <c r="G127" s="1314"/>
      <c r="H127" s="730" t="s">
        <v>83</v>
      </c>
      <c r="I127" s="177">
        <v>120</v>
      </c>
      <c r="J127" s="264"/>
      <c r="K127" s="131"/>
      <c r="L127" s="242"/>
      <c r="M127" s="548" t="s">
        <v>96</v>
      </c>
      <c r="N127" s="840">
        <v>514</v>
      </c>
      <c r="O127" s="823">
        <v>514</v>
      </c>
      <c r="P127" s="823">
        <v>514</v>
      </c>
      <c r="Q127" s="820">
        <v>514</v>
      </c>
    </row>
    <row r="128" spans="1:18" s="1" customFormat="1" ht="17.149999999999999" customHeight="1" x14ac:dyDescent="0.35">
      <c r="A128" s="720"/>
      <c r="B128" s="743"/>
      <c r="C128" s="722"/>
      <c r="D128" s="108"/>
      <c r="E128" s="1091"/>
      <c r="F128" s="170"/>
      <c r="G128" s="1314"/>
      <c r="H128" s="730"/>
      <c r="I128" s="178"/>
      <c r="J128" s="264"/>
      <c r="K128" s="266"/>
      <c r="L128" s="825"/>
      <c r="M128" s="832" t="s">
        <v>73</v>
      </c>
      <c r="N128" s="841">
        <v>55</v>
      </c>
      <c r="O128" s="375">
        <v>50</v>
      </c>
      <c r="P128" s="375">
        <v>50</v>
      </c>
      <c r="Q128" s="371">
        <v>50</v>
      </c>
    </row>
    <row r="129" spans="1:19" s="1" customFormat="1" ht="17.149999999999999" customHeight="1" x14ac:dyDescent="0.35">
      <c r="A129" s="720"/>
      <c r="B129" s="743"/>
      <c r="C129" s="722"/>
      <c r="D129" s="108"/>
      <c r="E129" s="1091"/>
      <c r="F129" s="170"/>
      <c r="G129" s="1314"/>
      <c r="H129" s="728"/>
      <c r="I129" s="177"/>
      <c r="J129" s="131"/>
      <c r="K129" s="131"/>
      <c r="L129" s="242"/>
      <c r="M129" s="832" t="s">
        <v>71</v>
      </c>
      <c r="N129" s="841">
        <v>3</v>
      </c>
      <c r="O129" s="375">
        <v>5</v>
      </c>
      <c r="P129" s="375">
        <v>5</v>
      </c>
      <c r="Q129" s="371">
        <v>5</v>
      </c>
    </row>
    <row r="130" spans="1:19" s="1" customFormat="1" ht="17.149999999999999" customHeight="1" x14ac:dyDescent="0.3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49999999999999" customHeight="1" x14ac:dyDescent="0.3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35">
      <c r="A132" s="720"/>
      <c r="B132" s="743"/>
      <c r="C132" s="722"/>
      <c r="D132" s="110"/>
      <c r="E132" s="765"/>
      <c r="F132" s="106"/>
      <c r="G132" s="732"/>
      <c r="H132" s="728"/>
      <c r="I132" s="177"/>
      <c r="J132" s="131"/>
      <c r="K132" s="131"/>
      <c r="L132" s="242"/>
      <c r="M132" s="1281" t="s">
        <v>254</v>
      </c>
      <c r="N132" s="1283">
        <v>66</v>
      </c>
      <c r="O132" s="1189"/>
      <c r="P132" s="1191"/>
      <c r="Q132" s="1193"/>
    </row>
    <row r="133" spans="1:19" s="1" customFormat="1" ht="22.5" customHeight="1" x14ac:dyDescent="0.35">
      <c r="A133" s="720"/>
      <c r="B133" s="743"/>
      <c r="C133" s="733"/>
      <c r="D133" s="108"/>
      <c r="E133" s="765"/>
      <c r="F133" s="160"/>
      <c r="G133" s="732"/>
      <c r="H133" s="728"/>
      <c r="I133" s="177"/>
      <c r="J133" s="131"/>
      <c r="K133" s="131"/>
      <c r="L133" s="242"/>
      <c r="M133" s="1282"/>
      <c r="N133" s="1284"/>
      <c r="O133" s="1190"/>
      <c r="P133" s="1192"/>
      <c r="Q133" s="1194"/>
    </row>
    <row r="134" spans="1:19" s="1" customFormat="1" ht="42" customHeight="1" x14ac:dyDescent="0.3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49999999999999" customHeight="1" x14ac:dyDescent="0.3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49999999999999" customHeight="1" x14ac:dyDescent="0.3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3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35">
      <c r="A138" s="720"/>
      <c r="B138" s="743"/>
      <c r="C138" s="722"/>
      <c r="D138" s="108"/>
      <c r="E138" s="1172" t="s">
        <v>185</v>
      </c>
      <c r="F138" s="714" t="s">
        <v>126</v>
      </c>
      <c r="G138" s="1297" t="s">
        <v>231</v>
      </c>
      <c r="H138" s="745" t="s">
        <v>10</v>
      </c>
      <c r="I138" s="176"/>
      <c r="J138" s="131">
        <v>110</v>
      </c>
      <c r="K138" s="127">
        <v>29.5</v>
      </c>
      <c r="L138" s="242">
        <v>29.5</v>
      </c>
      <c r="M138" s="835" t="s">
        <v>240</v>
      </c>
      <c r="N138" s="819"/>
      <c r="O138" s="839">
        <v>1</v>
      </c>
      <c r="P138" s="824"/>
      <c r="Q138" s="829"/>
    </row>
    <row r="139" spans="1:19" s="1" customFormat="1" ht="15" customHeight="1" x14ac:dyDescent="0.35">
      <c r="A139" s="720"/>
      <c r="B139" s="743"/>
      <c r="C139" s="722"/>
      <c r="D139" s="108"/>
      <c r="E139" s="1173"/>
      <c r="F139" s="715" t="s">
        <v>218</v>
      </c>
      <c r="G139" s="1313"/>
      <c r="H139" s="728"/>
      <c r="I139" s="177"/>
      <c r="J139" s="131"/>
      <c r="K139" s="127"/>
      <c r="L139" s="242"/>
      <c r="M139" s="836" t="s">
        <v>257</v>
      </c>
      <c r="N139" s="92"/>
      <c r="O139" s="846"/>
      <c r="P139" s="267">
        <v>15</v>
      </c>
      <c r="Q139" s="787">
        <v>15</v>
      </c>
      <c r="S139" s="3"/>
    </row>
    <row r="140" spans="1:19" s="1" customFormat="1" ht="18" customHeight="1" thickBot="1" x14ac:dyDescent="0.4">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4">
      <c r="A141" s="729" t="s">
        <v>7</v>
      </c>
      <c r="B141" s="744" t="s">
        <v>12</v>
      </c>
      <c r="C141" s="1174" t="s">
        <v>50</v>
      </c>
      <c r="D141" s="1175"/>
      <c r="E141" s="1175"/>
      <c r="F141" s="1175"/>
      <c r="G141" s="1175"/>
      <c r="H141" s="1175"/>
      <c r="I141" s="209">
        <f t="shared" ref="I141:L141" si="7">I140</f>
        <v>724.2</v>
      </c>
      <c r="J141" s="268">
        <f>J140</f>
        <v>844.7</v>
      </c>
      <c r="K141" s="270">
        <f t="shared" si="7"/>
        <v>590.70000000000005</v>
      </c>
      <c r="L141" s="255">
        <f t="shared" si="7"/>
        <v>560.70000000000005</v>
      </c>
      <c r="M141" s="1176"/>
      <c r="N141" s="1177"/>
      <c r="O141" s="1177"/>
      <c r="P141" s="1177"/>
      <c r="Q141" s="1178"/>
    </row>
    <row r="142" spans="1:19" s="1" customFormat="1" ht="17.25" customHeight="1" thickBot="1" x14ac:dyDescent="0.4">
      <c r="A142" s="23" t="s">
        <v>7</v>
      </c>
      <c r="B142" s="24" t="s">
        <v>15</v>
      </c>
      <c r="C142" s="1179" t="s">
        <v>92</v>
      </c>
      <c r="D142" s="1180"/>
      <c r="E142" s="1180"/>
      <c r="F142" s="1180"/>
      <c r="G142" s="1180"/>
      <c r="H142" s="1180"/>
      <c r="I142" s="1180"/>
      <c r="J142" s="1180"/>
      <c r="K142" s="1180"/>
      <c r="L142" s="1180"/>
      <c r="M142" s="1180"/>
      <c r="N142" s="1180"/>
      <c r="O142" s="1180"/>
      <c r="P142" s="1180"/>
      <c r="Q142" s="1181"/>
      <c r="R142" s="256"/>
    </row>
    <row r="143" spans="1:19" s="1" customFormat="1" ht="27" customHeight="1" x14ac:dyDescent="0.3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35">
      <c r="A144" s="1182"/>
      <c r="B144" s="1184"/>
      <c r="C144" s="1089"/>
      <c r="D144" s="104" t="s">
        <v>7</v>
      </c>
      <c r="E144" s="1172" t="s">
        <v>104</v>
      </c>
      <c r="F144" s="99" t="s">
        <v>126</v>
      </c>
      <c r="G144" s="1309" t="s">
        <v>97</v>
      </c>
      <c r="H144" s="92" t="s">
        <v>83</v>
      </c>
      <c r="I144" s="176">
        <v>5.4</v>
      </c>
      <c r="J144" s="130"/>
      <c r="K144" s="128"/>
      <c r="L144" s="558"/>
      <c r="M144" s="494" t="s">
        <v>118</v>
      </c>
      <c r="N144" s="355">
        <v>7</v>
      </c>
      <c r="O144" s="386"/>
      <c r="P144" s="395"/>
      <c r="Q144" s="355"/>
    </row>
    <row r="145" spans="1:17" s="3" customFormat="1" ht="15" customHeight="1" x14ac:dyDescent="0.35">
      <c r="A145" s="1182"/>
      <c r="B145" s="1184"/>
      <c r="C145" s="1089"/>
      <c r="D145" s="104"/>
      <c r="E145" s="1308"/>
      <c r="F145" s="97" t="s">
        <v>115</v>
      </c>
      <c r="G145" s="1297"/>
      <c r="H145" s="175" t="s">
        <v>93</v>
      </c>
      <c r="I145" s="556">
        <v>282.2</v>
      </c>
      <c r="J145" s="557"/>
      <c r="K145" s="266"/>
      <c r="L145" s="127"/>
      <c r="M145" s="495" t="s">
        <v>94</v>
      </c>
      <c r="N145" s="487">
        <v>266</v>
      </c>
      <c r="O145" s="509"/>
      <c r="P145" s="515"/>
      <c r="Q145" s="487"/>
    </row>
    <row r="146" spans="1:17" s="3" customFormat="1" ht="23.5" customHeight="1" x14ac:dyDescent="0.35">
      <c r="A146" s="1182"/>
      <c r="B146" s="1184"/>
      <c r="C146" s="1089"/>
      <c r="D146" s="753"/>
      <c r="E146" s="1308"/>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35">
      <c r="A147" s="1182"/>
      <c r="B147" s="1184"/>
      <c r="C147" s="1089"/>
      <c r="D147" s="104" t="s">
        <v>12</v>
      </c>
      <c r="E147" s="1172" t="s">
        <v>263</v>
      </c>
      <c r="F147" s="99" t="s">
        <v>126</v>
      </c>
      <c r="G147" s="1273" t="s">
        <v>97</v>
      </c>
      <c r="H147" s="92" t="s">
        <v>10</v>
      </c>
      <c r="I147" s="559">
        <f>20-10</f>
        <v>10</v>
      </c>
      <c r="J147" s="617"/>
      <c r="K147" s="560"/>
      <c r="L147" s="558"/>
      <c r="M147" s="497" t="s">
        <v>98</v>
      </c>
      <c r="N147" s="489">
        <v>1</v>
      </c>
      <c r="O147" s="511"/>
      <c r="P147" s="517"/>
      <c r="Q147" s="489"/>
    </row>
    <row r="148" spans="1:17" s="3" customFormat="1" ht="15" customHeight="1" x14ac:dyDescent="0.35">
      <c r="A148" s="1182"/>
      <c r="B148" s="1184"/>
      <c r="C148" s="1089"/>
      <c r="D148" s="104"/>
      <c r="E148" s="1173"/>
      <c r="F148" s="662" t="s">
        <v>216</v>
      </c>
      <c r="G148" s="1273"/>
      <c r="H148" s="175" t="s">
        <v>83</v>
      </c>
      <c r="I148" s="177">
        <v>39</v>
      </c>
      <c r="J148" s="264"/>
      <c r="K148" s="127"/>
      <c r="L148" s="127"/>
      <c r="M148" s="494" t="s">
        <v>163</v>
      </c>
      <c r="N148" s="490">
        <v>1</v>
      </c>
      <c r="O148" s="512"/>
      <c r="P148" s="518"/>
      <c r="Q148" s="490"/>
    </row>
    <row r="149" spans="1:17" s="3" customFormat="1" ht="26.5" customHeight="1" x14ac:dyDescent="0.35">
      <c r="A149" s="1182"/>
      <c r="B149" s="1184"/>
      <c r="C149" s="1089"/>
      <c r="D149" s="70"/>
      <c r="E149" s="1144"/>
      <c r="F149" s="663" t="s">
        <v>115</v>
      </c>
      <c r="G149" s="1310"/>
      <c r="H149" s="78"/>
      <c r="I149" s="179"/>
      <c r="J149" s="132"/>
      <c r="K149" s="129"/>
      <c r="L149" s="129"/>
      <c r="M149" s="498" t="s">
        <v>164</v>
      </c>
      <c r="N149" s="491">
        <v>1</v>
      </c>
      <c r="O149" s="513"/>
      <c r="P149" s="519"/>
      <c r="Q149" s="491"/>
    </row>
    <row r="150" spans="1:17" s="3" customFormat="1" ht="14.5" customHeight="1" x14ac:dyDescent="0.35">
      <c r="A150" s="1182"/>
      <c r="B150" s="1184"/>
      <c r="C150" s="1089"/>
      <c r="D150" s="104" t="s">
        <v>15</v>
      </c>
      <c r="E150" s="1172" t="s">
        <v>264</v>
      </c>
      <c r="F150" s="99" t="s">
        <v>126</v>
      </c>
      <c r="G150" s="1273" t="s">
        <v>97</v>
      </c>
      <c r="H150" s="92" t="s">
        <v>10</v>
      </c>
      <c r="I150" s="176"/>
      <c r="J150" s="805">
        <v>1</v>
      </c>
      <c r="K150" s="128">
        <v>6</v>
      </c>
      <c r="L150" s="602">
        <v>1</v>
      </c>
      <c r="M150" s="494" t="s">
        <v>163</v>
      </c>
      <c r="N150" s="490"/>
      <c r="O150" s="512">
        <v>1</v>
      </c>
      <c r="P150" s="518">
        <v>1</v>
      </c>
      <c r="Q150" s="490">
        <v>1</v>
      </c>
    </row>
    <row r="151" spans="1:17" s="3" customFormat="1" ht="14.5" customHeight="1" x14ac:dyDescent="0.35">
      <c r="A151" s="1182"/>
      <c r="B151" s="1184"/>
      <c r="C151" s="1089"/>
      <c r="D151" s="104"/>
      <c r="E151" s="1173"/>
      <c r="F151" s="662" t="s">
        <v>216</v>
      </c>
      <c r="G151" s="1273"/>
      <c r="H151" s="27"/>
      <c r="I151" s="177"/>
      <c r="J151" s="263"/>
      <c r="K151" s="127"/>
      <c r="L151" s="691"/>
      <c r="M151" s="473" t="s">
        <v>164</v>
      </c>
      <c r="N151" s="806"/>
      <c r="O151" s="807"/>
      <c r="P151" s="808">
        <v>1</v>
      </c>
      <c r="Q151" s="806"/>
    </row>
    <row r="152" spans="1:17" s="3" customFormat="1" ht="14.5" customHeight="1" x14ac:dyDescent="0.35">
      <c r="A152" s="1182"/>
      <c r="B152" s="1184"/>
      <c r="C152" s="1089"/>
      <c r="D152" s="70"/>
      <c r="E152" s="1144"/>
      <c r="F152" s="663" t="s">
        <v>115</v>
      </c>
      <c r="G152" s="1310"/>
      <c r="H152" s="78"/>
      <c r="I152" s="179"/>
      <c r="J152" s="132"/>
      <c r="K152" s="129"/>
      <c r="L152" s="129"/>
      <c r="M152" s="365"/>
      <c r="N152" s="637"/>
      <c r="O152" s="638"/>
      <c r="P152" s="639"/>
      <c r="Q152" s="789"/>
    </row>
    <row r="153" spans="1:17" s="3" customFormat="1" ht="19" customHeight="1" x14ac:dyDescent="0.35">
      <c r="A153" s="1182"/>
      <c r="B153" s="1184"/>
      <c r="C153" s="1089"/>
      <c r="D153" s="95" t="s">
        <v>16</v>
      </c>
      <c r="E153" s="1172" t="s">
        <v>129</v>
      </c>
      <c r="F153" s="99" t="s">
        <v>126</v>
      </c>
      <c r="G153" s="1276" t="s">
        <v>227</v>
      </c>
      <c r="H153" s="647"/>
      <c r="I153" s="176"/>
      <c r="J153" s="262"/>
      <c r="K153" s="128"/>
      <c r="L153" s="602"/>
      <c r="M153" s="497" t="s">
        <v>130</v>
      </c>
      <c r="N153" s="492">
        <v>1</v>
      </c>
      <c r="O153" s="514"/>
      <c r="P153" s="520"/>
      <c r="Q153" s="641"/>
    </row>
    <row r="154" spans="1:17" s="3" customFormat="1" ht="19" customHeight="1" x14ac:dyDescent="0.35">
      <c r="A154" s="1182"/>
      <c r="B154" s="1184"/>
      <c r="C154" s="1089"/>
      <c r="D154" s="648"/>
      <c r="E154" s="1205"/>
      <c r="F154" s="661" t="s">
        <v>216</v>
      </c>
      <c r="G154" s="1280"/>
      <c r="H154" s="652"/>
      <c r="I154" s="179"/>
      <c r="J154" s="265"/>
      <c r="K154" s="127"/>
      <c r="L154" s="329"/>
      <c r="M154" s="788"/>
      <c r="N154" s="637"/>
      <c r="O154" s="638"/>
      <c r="P154" s="639"/>
      <c r="Q154" s="789"/>
    </row>
    <row r="155" spans="1:17" s="3" customFormat="1" ht="14.5" customHeight="1" x14ac:dyDescent="0.35">
      <c r="A155" s="1182"/>
      <c r="B155" s="1184"/>
      <c r="C155" s="1089"/>
      <c r="D155" s="636" t="s">
        <v>18</v>
      </c>
      <c r="E155" s="1172" t="s">
        <v>265</v>
      </c>
      <c r="F155" s="716" t="s">
        <v>218</v>
      </c>
      <c r="G155" s="1276" t="s">
        <v>227</v>
      </c>
      <c r="H155" s="27" t="s">
        <v>10</v>
      </c>
      <c r="I155" s="177"/>
      <c r="J155" s="131">
        <v>49</v>
      </c>
      <c r="K155" s="128">
        <v>84</v>
      </c>
      <c r="L155" s="127">
        <v>84</v>
      </c>
      <c r="M155" s="1206" t="s">
        <v>258</v>
      </c>
      <c r="N155" s="640"/>
      <c r="O155" s="651">
        <v>1</v>
      </c>
      <c r="P155" s="650">
        <v>1</v>
      </c>
      <c r="Q155" s="641">
        <v>1</v>
      </c>
    </row>
    <row r="156" spans="1:17" s="3" customFormat="1" ht="26.5" customHeight="1" x14ac:dyDescent="0.35">
      <c r="A156" s="1182"/>
      <c r="B156" s="1184"/>
      <c r="C156" s="1089"/>
      <c r="D156" s="636"/>
      <c r="E156" s="1173"/>
      <c r="F156" s="717"/>
      <c r="G156" s="1277"/>
      <c r="H156" s="27"/>
      <c r="I156" s="177"/>
      <c r="J156" s="291"/>
      <c r="K156" s="293"/>
      <c r="L156" s="127"/>
      <c r="M156" s="1207"/>
      <c r="N156" s="640"/>
      <c r="O156" s="653"/>
      <c r="P156" s="654"/>
      <c r="Q156" s="655"/>
    </row>
    <row r="157" spans="1:17" s="3" customFormat="1" ht="19" customHeight="1" x14ac:dyDescent="0.35">
      <c r="A157" s="1182"/>
      <c r="B157" s="1184"/>
      <c r="C157" s="1089"/>
      <c r="D157" s="636"/>
      <c r="E157" s="1205"/>
      <c r="F157" s="717"/>
      <c r="G157" s="1280"/>
      <c r="H157" s="555" t="s">
        <v>10</v>
      </c>
      <c r="I157" s="201"/>
      <c r="J157" s="131">
        <v>2.5</v>
      </c>
      <c r="K157" s="127"/>
      <c r="L157" s="539"/>
      <c r="M157" s="658" t="s">
        <v>232</v>
      </c>
      <c r="N157" s="649"/>
      <c r="O157" s="651">
        <v>1</v>
      </c>
      <c r="P157" s="650"/>
      <c r="Q157" s="640"/>
    </row>
    <row r="158" spans="1:17" s="3" customFormat="1" ht="28.75" customHeight="1" x14ac:dyDescent="0.35">
      <c r="A158" s="1182"/>
      <c r="B158" s="1184"/>
      <c r="C158" s="1089"/>
      <c r="D158" s="95" t="s">
        <v>19</v>
      </c>
      <c r="E158" s="1172" t="s">
        <v>184</v>
      </c>
      <c r="F158" s="635" t="s">
        <v>216</v>
      </c>
      <c r="G158" s="718" t="s">
        <v>143</v>
      </c>
      <c r="H158" s="92"/>
      <c r="I158" s="176"/>
      <c r="J158" s="262"/>
      <c r="K158" s="128"/>
      <c r="L158" s="128"/>
      <c r="M158" s="465" t="s">
        <v>229</v>
      </c>
      <c r="N158" s="492">
        <v>20</v>
      </c>
      <c r="O158" s="514">
        <v>40</v>
      </c>
      <c r="P158" s="520">
        <v>60</v>
      </c>
      <c r="Q158" s="641">
        <v>80</v>
      </c>
    </row>
    <row r="159" spans="1:17" s="3" customFormat="1" ht="27.65" customHeight="1" x14ac:dyDescent="0.35">
      <c r="A159" s="1182"/>
      <c r="B159" s="1184"/>
      <c r="C159" s="1089"/>
      <c r="D159" s="636"/>
      <c r="E159" s="1205"/>
      <c r="F159" s="634"/>
      <c r="G159" s="770" t="s">
        <v>228</v>
      </c>
      <c r="H159" s="78"/>
      <c r="I159" s="177"/>
      <c r="J159" s="131"/>
      <c r="K159" s="127"/>
      <c r="L159" s="329"/>
      <c r="M159" s="365"/>
      <c r="N159" s="637"/>
      <c r="O159" s="638"/>
      <c r="P159" s="639"/>
      <c r="Q159" s="640"/>
    </row>
    <row r="160" spans="1:17" s="3" customFormat="1" ht="15.75" customHeight="1" x14ac:dyDescent="0.35">
      <c r="A160" s="1182"/>
      <c r="B160" s="1184"/>
      <c r="C160" s="1089"/>
      <c r="D160" s="726" t="s">
        <v>22</v>
      </c>
      <c r="E160" s="1121" t="s">
        <v>183</v>
      </c>
      <c r="F160" s="100" t="s">
        <v>216</v>
      </c>
      <c r="G160" s="1273" t="s">
        <v>227</v>
      </c>
      <c r="H160" s="1275"/>
      <c r="I160" s="176"/>
      <c r="J160" s="130"/>
      <c r="K160" s="128"/>
      <c r="L160" s="128"/>
      <c r="M160" s="465" t="s">
        <v>182</v>
      </c>
      <c r="N160" s="499">
        <v>1</v>
      </c>
      <c r="O160" s="521">
        <v>1</v>
      </c>
      <c r="P160" s="520"/>
      <c r="Q160" s="492"/>
    </row>
    <row r="161" spans="1:21" s="3" customFormat="1" ht="17.5" customHeight="1" x14ac:dyDescent="0.35">
      <c r="A161" s="1182"/>
      <c r="B161" s="1184"/>
      <c r="C161" s="1089"/>
      <c r="D161" s="753"/>
      <c r="E161" s="1123"/>
      <c r="F161" s="243"/>
      <c r="G161" s="1274"/>
      <c r="H161" s="1275"/>
      <c r="I161" s="179"/>
      <c r="J161" s="132"/>
      <c r="K161" s="129"/>
      <c r="L161" s="129"/>
      <c r="M161" s="364"/>
      <c r="N161" s="656"/>
      <c r="O161" s="657"/>
      <c r="P161" s="518"/>
      <c r="Q161" s="490"/>
    </row>
    <row r="162" spans="1:21" s="22" customFormat="1" ht="17.25" customHeight="1" thickBot="1" x14ac:dyDescent="0.4">
      <c r="A162" s="1183"/>
      <c r="B162" s="1185"/>
      <c r="C162" s="1089"/>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4">
      <c r="A163" s="729" t="s">
        <v>7</v>
      </c>
      <c r="B163" s="768" t="s">
        <v>15</v>
      </c>
      <c r="C163" s="1195" t="s">
        <v>50</v>
      </c>
      <c r="D163" s="1196"/>
      <c r="E163" s="1196"/>
      <c r="F163" s="1196"/>
      <c r="G163" s="1196"/>
      <c r="H163" s="1197"/>
      <c r="I163" s="209">
        <f t="shared" ref="I163:L163" si="8">I162</f>
        <v>345.4</v>
      </c>
      <c r="J163" s="255">
        <f t="shared" si="8"/>
        <v>52.5</v>
      </c>
      <c r="K163" s="138">
        <f t="shared" si="8"/>
        <v>90</v>
      </c>
      <c r="L163" s="138">
        <f t="shared" si="8"/>
        <v>85</v>
      </c>
      <c r="M163" s="1198"/>
      <c r="N163" s="1311"/>
      <c r="O163" s="1199"/>
      <c r="P163" s="1199"/>
      <c r="Q163" s="1200"/>
      <c r="R163" s="703"/>
      <c r="S163" s="704"/>
      <c r="T163" s="704"/>
      <c r="U163" s="704"/>
    </row>
    <row r="164" spans="1:21" s="1" customFormat="1" ht="16.5" customHeight="1" thickBot="1" x14ac:dyDescent="0.4">
      <c r="A164" s="23" t="s">
        <v>7</v>
      </c>
      <c r="B164" s="59" t="s">
        <v>16</v>
      </c>
      <c r="C164" s="1201" t="s">
        <v>52</v>
      </c>
      <c r="D164" s="1202"/>
      <c r="E164" s="1202"/>
      <c r="F164" s="1202"/>
      <c r="G164" s="1202"/>
      <c r="H164" s="1202"/>
      <c r="I164" s="1202"/>
      <c r="J164" s="1202"/>
      <c r="K164" s="1202"/>
      <c r="L164" s="1202"/>
      <c r="M164" s="1202"/>
      <c r="N164" s="1202"/>
      <c r="O164" s="1203"/>
      <c r="P164" s="1203"/>
      <c r="Q164" s="1204"/>
      <c r="R164" s="703"/>
      <c r="S164" s="704"/>
      <c r="T164" s="704"/>
      <c r="U164" s="704"/>
    </row>
    <row r="165" spans="1:21" s="1" customFormat="1" ht="40.75" customHeight="1" x14ac:dyDescent="0.3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49999999999999" customHeight="1" x14ac:dyDescent="0.35">
      <c r="A166" s="720"/>
      <c r="B166" s="743"/>
      <c r="C166" s="733"/>
      <c r="D166" s="1270" t="s">
        <v>7</v>
      </c>
      <c r="E166" s="1090" t="s">
        <v>103</v>
      </c>
      <c r="F166" s="659" t="s">
        <v>216</v>
      </c>
      <c r="G166" s="1276" t="s">
        <v>144</v>
      </c>
      <c r="H166" s="580" t="s">
        <v>10</v>
      </c>
      <c r="I166" s="581"/>
      <c r="J166" s="564">
        <v>36</v>
      </c>
      <c r="K166" s="560">
        <v>36</v>
      </c>
      <c r="L166" s="131">
        <v>36</v>
      </c>
      <c r="M166" s="760" t="s">
        <v>102</v>
      </c>
      <c r="N166" s="499">
        <v>40</v>
      </c>
      <c r="O166" s="521">
        <v>60</v>
      </c>
      <c r="P166" s="267">
        <v>60</v>
      </c>
      <c r="Q166" s="499">
        <v>60</v>
      </c>
    </row>
    <row r="167" spans="1:21" s="1" customFormat="1" ht="20.149999999999999" customHeight="1" x14ac:dyDescent="0.35">
      <c r="A167" s="720"/>
      <c r="B167" s="743"/>
      <c r="C167" s="733"/>
      <c r="D167" s="1272"/>
      <c r="E167" s="1091"/>
      <c r="F167" s="96"/>
      <c r="G167" s="1277"/>
      <c r="H167" s="189" t="s">
        <v>83</v>
      </c>
      <c r="I167" s="214">
        <v>4.7</v>
      </c>
      <c r="J167" s="544"/>
      <c r="K167" s="136"/>
      <c r="L167" s="563"/>
      <c r="M167" s="367"/>
      <c r="N167" s="501"/>
      <c r="O167" s="756"/>
      <c r="P167" s="524"/>
      <c r="Q167" s="501"/>
    </row>
    <row r="168" spans="1:21" s="1" customFormat="1" ht="20.149999999999999" customHeight="1" x14ac:dyDescent="0.35">
      <c r="A168" s="720"/>
      <c r="B168" s="743"/>
      <c r="C168" s="733"/>
      <c r="D168" s="1272"/>
      <c r="E168" s="1091"/>
      <c r="F168" s="96"/>
      <c r="G168" s="1278"/>
      <c r="H168" s="39" t="s">
        <v>14</v>
      </c>
      <c r="I168" s="214">
        <v>10</v>
      </c>
      <c r="J168" s="544"/>
      <c r="K168" s="562"/>
      <c r="L168" s="563"/>
      <c r="M168" s="761"/>
      <c r="N168" s="501"/>
      <c r="O168" s="756"/>
      <c r="P168" s="524"/>
      <c r="Q168" s="501"/>
    </row>
    <row r="169" spans="1:21" s="1" customFormat="1" ht="18.649999999999999" customHeight="1" x14ac:dyDescent="0.35">
      <c r="A169" s="720"/>
      <c r="B169" s="743"/>
      <c r="C169" s="722"/>
      <c r="D169" s="727"/>
      <c r="E169" s="725"/>
      <c r="F169" s="163"/>
      <c r="G169" s="1279" t="s">
        <v>139</v>
      </c>
      <c r="H169" s="543" t="s">
        <v>10</v>
      </c>
      <c r="I169" s="177">
        <v>38</v>
      </c>
      <c r="J169" s="133"/>
      <c r="K169" s="545"/>
      <c r="L169" s="546"/>
      <c r="M169" s="537" t="s">
        <v>102</v>
      </c>
      <c r="N169" s="549">
        <v>100</v>
      </c>
      <c r="O169" s="550"/>
      <c r="P169" s="547"/>
      <c r="Q169" s="552"/>
    </row>
    <row r="170" spans="1:21" s="1" customFormat="1" ht="18.649999999999999" customHeight="1" x14ac:dyDescent="0.35">
      <c r="A170" s="720"/>
      <c r="B170" s="743"/>
      <c r="C170" s="722"/>
      <c r="D170" s="727"/>
      <c r="E170" s="725"/>
      <c r="F170" s="163"/>
      <c r="G170" s="1280"/>
      <c r="H170" s="156"/>
      <c r="I170" s="177"/>
      <c r="J170" s="133"/>
      <c r="K170" s="298"/>
      <c r="L170" s="542"/>
      <c r="M170" s="548" t="s">
        <v>214</v>
      </c>
      <c r="N170" s="78">
        <v>300</v>
      </c>
      <c r="O170" s="756"/>
      <c r="P170" s="551"/>
      <c r="Q170" s="501"/>
    </row>
    <row r="171" spans="1:21" s="1" customFormat="1" ht="15.75" customHeight="1" x14ac:dyDescent="0.35">
      <c r="A171" s="720"/>
      <c r="B171" s="743"/>
      <c r="C171" s="722"/>
      <c r="D171" s="1270" t="s">
        <v>12</v>
      </c>
      <c r="E171" s="1172" t="s">
        <v>165</v>
      </c>
      <c r="F171" s="590"/>
      <c r="G171" s="1276" t="s">
        <v>144</v>
      </c>
      <c r="H171" s="39" t="s">
        <v>14</v>
      </c>
      <c r="I171" s="176">
        <v>3.6</v>
      </c>
      <c r="J171" s="135"/>
      <c r="K171" s="299"/>
      <c r="L171" s="133"/>
      <c r="M171" s="760" t="s">
        <v>166</v>
      </c>
      <c r="N171" s="499">
        <v>25</v>
      </c>
      <c r="O171" s="521"/>
      <c r="P171" s="267"/>
      <c r="Q171" s="499"/>
    </row>
    <row r="172" spans="1:21" s="1" customFormat="1" ht="15" customHeight="1" x14ac:dyDescent="0.35">
      <c r="A172" s="720"/>
      <c r="B172" s="743"/>
      <c r="C172" s="722"/>
      <c r="D172" s="1271"/>
      <c r="E172" s="1205"/>
      <c r="F172" s="586"/>
      <c r="G172" s="1277"/>
      <c r="H172" s="212"/>
      <c r="I172" s="212"/>
      <c r="J172" s="3"/>
      <c r="K172" s="292"/>
      <c r="L172" s="297"/>
      <c r="M172" s="476"/>
      <c r="N172" s="500"/>
      <c r="O172" s="522"/>
      <c r="P172" s="523"/>
      <c r="Q172" s="500"/>
    </row>
    <row r="173" spans="1:21" s="1" customFormat="1" ht="17.25" customHeight="1" x14ac:dyDescent="0.35">
      <c r="A173" s="720"/>
      <c r="B173" s="743"/>
      <c r="C173" s="722"/>
      <c r="D173" s="1270" t="s">
        <v>15</v>
      </c>
      <c r="E173" s="1172" t="s">
        <v>173</v>
      </c>
      <c r="F173" s="96"/>
      <c r="G173" s="1277"/>
      <c r="H173" s="40" t="s">
        <v>14</v>
      </c>
      <c r="I173" s="176">
        <v>10.5</v>
      </c>
      <c r="J173" s="135"/>
      <c r="K173" s="299"/>
      <c r="L173" s="295"/>
      <c r="M173" s="367" t="s">
        <v>167</v>
      </c>
      <c r="N173" s="501">
        <v>250</v>
      </c>
      <c r="O173" s="756"/>
      <c r="P173" s="524"/>
      <c r="Q173" s="501"/>
    </row>
    <row r="174" spans="1:21" s="1" customFormat="1" ht="13.5" customHeight="1" x14ac:dyDescent="0.35">
      <c r="A174" s="720"/>
      <c r="B174" s="743"/>
      <c r="C174" s="722"/>
      <c r="D174" s="1272"/>
      <c r="E174" s="1205"/>
      <c r="F174" s="96"/>
      <c r="G174" s="1277"/>
      <c r="H174" s="208"/>
      <c r="I174" s="212"/>
      <c r="J174" s="296"/>
      <c r="K174" s="300"/>
      <c r="L174" s="3"/>
      <c r="M174" s="367"/>
      <c r="N174" s="501"/>
      <c r="O174" s="756"/>
      <c r="P174" s="524"/>
      <c r="Q174" s="501"/>
    </row>
    <row r="175" spans="1:21" s="1" customFormat="1" ht="15" customHeight="1" x14ac:dyDescent="0.35">
      <c r="A175" s="720"/>
      <c r="B175" s="743"/>
      <c r="C175" s="722"/>
      <c r="D175" s="1270" t="s">
        <v>16</v>
      </c>
      <c r="E175" s="1172" t="s">
        <v>217</v>
      </c>
      <c r="F175" s="169" t="s">
        <v>218</v>
      </c>
      <c r="G175" s="771"/>
      <c r="H175" s="592" t="s">
        <v>10</v>
      </c>
      <c r="I175" s="595"/>
      <c r="J175" s="604">
        <v>12</v>
      </c>
      <c r="K175" s="605"/>
      <c r="L175" s="593"/>
      <c r="M175" s="583" t="s">
        <v>219</v>
      </c>
      <c r="N175" s="584"/>
      <c r="O175" s="585">
        <v>1</v>
      </c>
      <c r="P175" s="553"/>
      <c r="Q175" s="584"/>
    </row>
    <row r="176" spans="1:21" s="1" customFormat="1" ht="15.65" customHeight="1" x14ac:dyDescent="0.35">
      <c r="A176" s="720"/>
      <c r="B176" s="743"/>
      <c r="C176" s="722"/>
      <c r="D176" s="1271"/>
      <c r="E176" s="1205"/>
      <c r="F176" s="586"/>
      <c r="G176" s="771"/>
      <c r="H176" s="587" t="s">
        <v>10</v>
      </c>
      <c r="I176" s="594"/>
      <c r="J176" s="277"/>
      <c r="K176" s="282">
        <v>100</v>
      </c>
      <c r="L176" s="588"/>
      <c r="M176" s="367" t="s">
        <v>220</v>
      </c>
      <c r="N176" s="501"/>
      <c r="O176" s="756"/>
      <c r="P176" s="524">
        <v>100</v>
      </c>
      <c r="Q176" s="501"/>
    </row>
    <row r="177" spans="1:46" s="1" customFormat="1" ht="14.5" customHeight="1" x14ac:dyDescent="0.35">
      <c r="A177" s="720"/>
      <c r="B177" s="743"/>
      <c r="C177" s="722"/>
      <c r="D177" s="1270" t="s">
        <v>18</v>
      </c>
      <c r="E177" s="1172" t="s">
        <v>221</v>
      </c>
      <c r="F177" s="659" t="s">
        <v>218</v>
      </c>
      <c r="G177" s="771"/>
      <c r="H177" s="767" t="s">
        <v>10</v>
      </c>
      <c r="I177" s="1306"/>
      <c r="J177" s="604">
        <v>1</v>
      </c>
      <c r="K177" s="605"/>
      <c r="L177" s="582"/>
      <c r="M177" s="786" t="s">
        <v>222</v>
      </c>
      <c r="N177" s="499"/>
      <c r="O177" s="521">
        <v>1</v>
      </c>
      <c r="P177" s="267"/>
      <c r="Q177" s="787"/>
    </row>
    <row r="178" spans="1:46" s="1" customFormat="1" ht="14.5" customHeight="1" x14ac:dyDescent="0.35">
      <c r="A178" s="720"/>
      <c r="B178" s="743"/>
      <c r="C178" s="722"/>
      <c r="D178" s="1271"/>
      <c r="E178" s="1205"/>
      <c r="F178" s="659" t="s">
        <v>133</v>
      </c>
      <c r="G178" s="771"/>
      <c r="H178" s="587"/>
      <c r="I178" s="1307"/>
      <c r="J178" s="606"/>
      <c r="K178" s="607"/>
      <c r="L178" s="588"/>
      <c r="M178" s="476"/>
      <c r="N178" s="78"/>
      <c r="O178" s="756"/>
      <c r="P178" s="524"/>
      <c r="Q178" s="501"/>
    </row>
    <row r="179" spans="1:46" s="22" customFormat="1" ht="15" customHeight="1" thickBot="1" x14ac:dyDescent="0.4">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49999999999999" customHeight="1" x14ac:dyDescent="0.35">
      <c r="A180" s="1134" t="s">
        <v>7</v>
      </c>
      <c r="B180" s="1160" t="s">
        <v>16</v>
      </c>
      <c r="C180" s="1222" t="s">
        <v>12</v>
      </c>
      <c r="D180" s="1299"/>
      <c r="E180" s="1166" t="s">
        <v>266</v>
      </c>
      <c r="F180" s="660" t="s">
        <v>216</v>
      </c>
      <c r="G180" s="1305" t="s">
        <v>239</v>
      </c>
      <c r="H180" s="40" t="s">
        <v>10</v>
      </c>
      <c r="I180" s="176">
        <v>12</v>
      </c>
      <c r="J180" s="251"/>
      <c r="K180" s="128"/>
      <c r="L180" s="251"/>
      <c r="M180" s="469" t="s">
        <v>176</v>
      </c>
      <c r="N180" s="109">
        <v>1</v>
      </c>
      <c r="O180" s="385"/>
      <c r="P180" s="394"/>
      <c r="Q180" s="109"/>
    </row>
    <row r="181" spans="1:46" s="22" customFormat="1" ht="49" customHeight="1" x14ac:dyDescent="0.35">
      <c r="A181" s="1087"/>
      <c r="B181" s="1149"/>
      <c r="C181" s="1114"/>
      <c r="D181" s="1300"/>
      <c r="E181" s="1116"/>
      <c r="F181" s="244" t="s">
        <v>126</v>
      </c>
      <c r="G181" s="1298"/>
      <c r="H181" s="39"/>
      <c r="I181" s="179"/>
      <c r="J181" s="132"/>
      <c r="K181" s="129"/>
      <c r="L181" s="129"/>
      <c r="M181" s="785" t="s">
        <v>237</v>
      </c>
      <c r="N181" s="534"/>
      <c r="O181" s="411">
        <v>1</v>
      </c>
      <c r="P181" s="533"/>
      <c r="Q181" s="167"/>
    </row>
    <row r="182" spans="1:46" s="22" customFormat="1" ht="17.5" customHeight="1" thickBot="1" x14ac:dyDescent="0.4">
      <c r="A182" s="1135"/>
      <c r="B182" s="1150"/>
      <c r="C182" s="1165"/>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4">
      <c r="A183" s="23" t="s">
        <v>7</v>
      </c>
      <c r="B183" s="25" t="s">
        <v>16</v>
      </c>
      <c r="C183" s="1195" t="s">
        <v>50</v>
      </c>
      <c r="D183" s="1196"/>
      <c r="E183" s="1196"/>
      <c r="F183" s="1196"/>
      <c r="G183" s="1196"/>
      <c r="H183" s="1196"/>
      <c r="I183" s="209">
        <f>I179+I182</f>
        <v>78.800000000000011</v>
      </c>
      <c r="J183" s="341">
        <f>J179+J182</f>
        <v>49</v>
      </c>
      <c r="K183" s="255">
        <f>K179+K182</f>
        <v>136</v>
      </c>
      <c r="L183" s="138">
        <f>L179+L182</f>
        <v>36</v>
      </c>
      <c r="M183" s="1209"/>
      <c r="N183" s="1303"/>
      <c r="O183" s="1210"/>
      <c r="P183" s="1210"/>
      <c r="Q183" s="1211"/>
      <c r="R183" s="256"/>
    </row>
    <row r="184" spans="1:46" s="3" customFormat="1" ht="15.75" customHeight="1" thickBot="1" x14ac:dyDescent="0.4">
      <c r="A184" s="23" t="s">
        <v>7</v>
      </c>
      <c r="B184" s="1212" t="s">
        <v>54</v>
      </c>
      <c r="C184" s="1213"/>
      <c r="D184" s="1213"/>
      <c r="E184" s="1213"/>
      <c r="F184" s="1213"/>
      <c r="G184" s="1213"/>
      <c r="H184" s="1214"/>
      <c r="I184" s="345">
        <f>SUM(I183,I141,I124,I163,)</f>
        <v>16001.800000000001</v>
      </c>
      <c r="J184" s="342">
        <f>SUM(J183,J141,J124,J163,)</f>
        <v>18626.100000000002</v>
      </c>
      <c r="K184" s="141">
        <f>SUM(K183,K141,K124,K163,)</f>
        <v>18125.000000000004</v>
      </c>
      <c r="L184" s="141">
        <f>SUM(L183,L141,L124,L163,)</f>
        <v>18611.100000000002</v>
      </c>
      <c r="M184" s="1215"/>
      <c r="N184" s="1304"/>
      <c r="O184" s="1203"/>
      <c r="P184" s="1203"/>
      <c r="Q184" s="1204"/>
    </row>
    <row r="185" spans="1:46" s="3" customFormat="1" ht="15.75" customHeight="1" thickBot="1" x14ac:dyDescent="0.4">
      <c r="A185" s="29" t="s">
        <v>15</v>
      </c>
      <c r="B185" s="1216" t="s">
        <v>55</v>
      </c>
      <c r="C185" s="1217"/>
      <c r="D185" s="1217"/>
      <c r="E185" s="1217"/>
      <c r="F185" s="1217"/>
      <c r="G185" s="1217"/>
      <c r="H185" s="1218"/>
      <c r="I185" s="346">
        <f t="shared" ref="I185:L185" si="9">I184</f>
        <v>16001.800000000001</v>
      </c>
      <c r="J185" s="343">
        <f t="shared" si="9"/>
        <v>18626.100000000002</v>
      </c>
      <c r="K185" s="142">
        <f t="shared" si="9"/>
        <v>18125.000000000004</v>
      </c>
      <c r="L185" s="142">
        <f t="shared" si="9"/>
        <v>18611.100000000002</v>
      </c>
      <c r="M185" s="1219"/>
      <c r="N185" s="1220"/>
      <c r="O185" s="1220"/>
      <c r="P185" s="1220"/>
      <c r="Q185" s="1221"/>
    </row>
    <row r="186" spans="1:46" s="16" customFormat="1" ht="16.5" customHeight="1" x14ac:dyDescent="0.35">
      <c r="A186" s="1237" t="s">
        <v>246</v>
      </c>
      <c r="B186" s="1237"/>
      <c r="C186" s="1237"/>
      <c r="D186" s="1237"/>
      <c r="E186" s="1237"/>
      <c r="F186" s="1237"/>
      <c r="G186" s="1237"/>
      <c r="H186" s="1237"/>
      <c r="I186" s="1237"/>
      <c r="J186" s="1237"/>
      <c r="K186" s="1237"/>
      <c r="L186" s="1237"/>
      <c r="M186" s="1237"/>
      <c r="N186" s="1237"/>
      <c r="O186" s="53"/>
      <c r="P186" s="53"/>
      <c r="Q186" s="53"/>
      <c r="R186" s="53"/>
    </row>
    <row r="187" spans="1:46" s="526" customFormat="1" ht="45" customHeight="1" x14ac:dyDescent="0.35">
      <c r="A187" s="1257" t="s">
        <v>245</v>
      </c>
      <c r="B187" s="1257"/>
      <c r="C187" s="1257"/>
      <c r="D187" s="1257"/>
      <c r="E187" s="1257"/>
      <c r="F187" s="1257"/>
      <c r="G187" s="1257"/>
      <c r="H187" s="1257"/>
      <c r="I187" s="1257"/>
      <c r="J187" s="1257"/>
      <c r="K187" s="1257"/>
      <c r="L187" s="1257"/>
      <c r="M187" s="1257"/>
      <c r="N187" s="1257"/>
      <c r="O187" s="1257"/>
      <c r="P187" s="1257"/>
      <c r="Q187" s="1257"/>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5" customHeight="1" x14ac:dyDescent="0.3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35">
      <c r="A189" s="21"/>
      <c r="B189" s="30"/>
      <c r="C189" s="1258" t="s">
        <v>56</v>
      </c>
      <c r="D189" s="1258"/>
      <c r="E189" s="1258"/>
      <c r="F189" s="1258"/>
      <c r="G189" s="1258"/>
      <c r="H189" s="1258"/>
      <c r="I189" s="1258"/>
      <c r="J189" s="1258"/>
      <c r="K189" s="1258"/>
      <c r="L189" s="1258"/>
      <c r="M189" s="26"/>
      <c r="N189" s="89"/>
      <c r="O189" s="89"/>
      <c r="P189" s="89"/>
      <c r="Q189" s="89"/>
    </row>
    <row r="190" spans="1:46" s="3" customFormat="1" ht="12" customHeight="1" thickBot="1" x14ac:dyDescent="0.4">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4">
      <c r="A191" s="33"/>
      <c r="B191" s="33"/>
      <c r="C191" s="1259" t="s">
        <v>57</v>
      </c>
      <c r="D191" s="1260"/>
      <c r="E191" s="1260"/>
      <c r="F191" s="1260"/>
      <c r="G191" s="1260"/>
      <c r="H191" s="1261"/>
      <c r="I191" s="348" t="s">
        <v>199</v>
      </c>
      <c r="J191" s="349" t="s">
        <v>197</v>
      </c>
      <c r="K191" s="350" t="s">
        <v>244</v>
      </c>
      <c r="L191" s="351" t="s">
        <v>198</v>
      </c>
      <c r="M191" s="21"/>
      <c r="N191" s="32"/>
      <c r="O191" s="32"/>
      <c r="P191" s="32"/>
      <c r="Q191" s="32"/>
    </row>
    <row r="192" spans="1:46" s="3" customFormat="1" ht="13" x14ac:dyDescent="0.35">
      <c r="A192" s="33"/>
      <c r="B192" s="33"/>
      <c r="C192" s="1262" t="s">
        <v>247</v>
      </c>
      <c r="D192" s="1301"/>
      <c r="E192" s="1263"/>
      <c r="F192" s="1263"/>
      <c r="G192" s="1264"/>
      <c r="H192" s="1264"/>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35">
      <c r="A193" s="33"/>
      <c r="B193" s="33"/>
      <c r="C193" s="1265" t="s">
        <v>58</v>
      </c>
      <c r="D193" s="1266"/>
      <c r="E193" s="1266"/>
      <c r="F193" s="1266"/>
      <c r="G193" s="1266"/>
      <c r="H193" s="1267"/>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35">
      <c r="A194" s="33"/>
      <c r="B194" s="33"/>
      <c r="C194" s="1246" t="s">
        <v>59</v>
      </c>
      <c r="D194" s="1302"/>
      <c r="E194" s="1247"/>
      <c r="F194" s="1247"/>
      <c r="G194" s="1248"/>
      <c r="H194" s="1248"/>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35">
      <c r="A195" s="33"/>
      <c r="B195" s="33"/>
      <c r="C195" s="1240" t="s">
        <v>60</v>
      </c>
      <c r="D195" s="1249"/>
      <c r="E195" s="1249"/>
      <c r="F195" s="1249"/>
      <c r="G195" s="1249"/>
      <c r="H195" s="1250"/>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35">
      <c r="A196" s="33"/>
      <c r="B196" s="33"/>
      <c r="C196" s="1251" t="s">
        <v>61</v>
      </c>
      <c r="D196" s="1252"/>
      <c r="E196" s="1252"/>
      <c r="F196" s="1252"/>
      <c r="G196" s="1252"/>
      <c r="H196" s="1253"/>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5" customHeight="1" x14ac:dyDescent="0.35">
      <c r="A197" s="33"/>
      <c r="B197" s="33"/>
      <c r="C197" s="1251" t="s">
        <v>175</v>
      </c>
      <c r="D197" s="1252"/>
      <c r="E197" s="1252"/>
      <c r="F197" s="1252"/>
      <c r="G197" s="1252"/>
      <c r="H197" s="1253"/>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35">
      <c r="A198" s="33"/>
      <c r="B198" s="33"/>
      <c r="C198" s="1251" t="s">
        <v>62</v>
      </c>
      <c r="D198" s="1252"/>
      <c r="E198" s="1252"/>
      <c r="F198" s="1252"/>
      <c r="G198" s="1252"/>
      <c r="H198" s="1253"/>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35">
      <c r="A199" s="33"/>
      <c r="B199" s="33"/>
      <c r="C199" s="1254" t="s">
        <v>63</v>
      </c>
      <c r="D199" s="1293"/>
      <c r="E199" s="1255"/>
      <c r="F199" s="1255"/>
      <c r="G199" s="1256"/>
      <c r="H199" s="1256"/>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35">
      <c r="A200" s="33"/>
      <c r="B200" s="33"/>
      <c r="C200" s="1238" t="s">
        <v>119</v>
      </c>
      <c r="D200" s="1239"/>
      <c r="E200" s="1239"/>
      <c r="F200" s="1239"/>
      <c r="G200" s="1239"/>
      <c r="H200" s="1239"/>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35">
      <c r="A201" s="33"/>
      <c r="B201" s="33"/>
      <c r="C201" s="1240" t="s">
        <v>267</v>
      </c>
      <c r="D201" s="1241"/>
      <c r="E201" s="1241"/>
      <c r="F201" s="1241"/>
      <c r="G201" s="1241"/>
      <c r="H201" s="1242"/>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35">
      <c r="A202" s="33"/>
      <c r="B202" s="33"/>
      <c r="C202" s="1243" t="s">
        <v>200</v>
      </c>
      <c r="D202" s="1290"/>
      <c r="E202" s="1244"/>
      <c r="F202" s="1244"/>
      <c r="G202" s="1245"/>
      <c r="H202" s="1245"/>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35">
      <c r="A203" s="33"/>
      <c r="B203" s="33"/>
      <c r="C203" s="1243" t="s">
        <v>64</v>
      </c>
      <c r="D203" s="1290"/>
      <c r="E203" s="1244"/>
      <c r="F203" s="1244"/>
      <c r="G203" s="1245"/>
      <c r="H203" s="1245"/>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35">
      <c r="A204" s="33"/>
      <c r="B204" s="33"/>
      <c r="C204" s="1243" t="s">
        <v>65</v>
      </c>
      <c r="D204" s="1290"/>
      <c r="E204" s="1244"/>
      <c r="F204" s="1244"/>
      <c r="G204" s="1245"/>
      <c r="H204" s="1245"/>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35">
      <c r="A205" s="33"/>
      <c r="B205" s="33"/>
      <c r="C205" s="1243" t="s">
        <v>69</v>
      </c>
      <c r="D205" s="1290"/>
      <c r="E205" s="1244"/>
      <c r="F205" s="1244"/>
      <c r="G205" s="1245"/>
      <c r="H205" s="1245"/>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35">
      <c r="A206" s="63"/>
      <c r="B206" s="63"/>
      <c r="C206" s="1223" t="s">
        <v>66</v>
      </c>
      <c r="D206" s="1291"/>
      <c r="E206" s="1224"/>
      <c r="F206" s="1224"/>
      <c r="G206" s="1292"/>
      <c r="H206" s="1225"/>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35">
      <c r="A207" s="172"/>
      <c r="B207" s="82"/>
      <c r="C207" s="1226" t="s">
        <v>99</v>
      </c>
      <c r="D207" s="1227"/>
      <c r="E207" s="1227"/>
      <c r="F207" s="1227"/>
      <c r="G207" s="1227"/>
      <c r="H207" s="1228"/>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35">
      <c r="A208" s="172"/>
      <c r="B208" s="172"/>
      <c r="C208" s="1226" t="s">
        <v>151</v>
      </c>
      <c r="D208" s="1227"/>
      <c r="E208" s="1227"/>
      <c r="F208" s="1227"/>
      <c r="G208" s="1227"/>
      <c r="H208" s="1228"/>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35">
      <c r="A209" s="63"/>
      <c r="B209" s="63"/>
      <c r="C209" s="1229" t="s">
        <v>67</v>
      </c>
      <c r="D209" s="1294"/>
      <c r="E209" s="1230"/>
      <c r="F209" s="1230"/>
      <c r="G209" s="1231"/>
      <c r="H209" s="1231"/>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4">
      <c r="A210" s="63"/>
      <c r="B210" s="63"/>
      <c r="C210" s="1232" t="s">
        <v>68</v>
      </c>
      <c r="D210" s="1233"/>
      <c r="E210" s="1233"/>
      <c r="F210" s="1233"/>
      <c r="G210" s="1233"/>
      <c r="H210" s="1234"/>
      <c r="I210" s="50">
        <f>I206+I192</f>
        <v>16001.799999999996</v>
      </c>
      <c r="J210" s="319">
        <f>J206+J192</f>
        <v>18626.099999999999</v>
      </c>
      <c r="K210" s="328">
        <f>K206+K192</f>
        <v>18125</v>
      </c>
      <c r="L210" s="310">
        <f>L206+L192</f>
        <v>18611.099999999999</v>
      </c>
      <c r="M210" s="33"/>
      <c r="N210" s="34"/>
      <c r="O210" s="34"/>
      <c r="P210" s="34"/>
      <c r="Q210" s="34"/>
    </row>
    <row r="211" spans="1:17" s="36" customFormat="1" ht="13" x14ac:dyDescent="0.35">
      <c r="A211" s="35"/>
      <c r="B211" s="35"/>
      <c r="C211" s="126"/>
      <c r="D211" s="35"/>
      <c r="E211" s="35"/>
      <c r="F211" s="35"/>
      <c r="G211" s="245"/>
      <c r="H211" s="245"/>
      <c r="I211" s="246"/>
      <c r="J211" s="246"/>
      <c r="K211" s="246"/>
      <c r="L211" s="246"/>
      <c r="M211" s="63"/>
      <c r="N211" s="35"/>
      <c r="O211" s="35"/>
      <c r="P211" s="35"/>
      <c r="Q211" s="35"/>
    </row>
    <row r="212" spans="1:17" s="36" customFormat="1" ht="13" x14ac:dyDescent="0.35">
      <c r="A212" s="35"/>
      <c r="B212" s="35"/>
      <c r="C212" s="126"/>
      <c r="D212" s="35"/>
      <c r="E212" s="33"/>
      <c r="F212" s="37"/>
      <c r="G212" s="35"/>
      <c r="H212" s="35"/>
      <c r="I212" s="46"/>
      <c r="J212" s="46"/>
      <c r="K212" s="46"/>
      <c r="L212" s="46"/>
      <c r="M212" s="63"/>
      <c r="N212" s="38"/>
      <c r="O212" s="38"/>
      <c r="P212" s="38"/>
      <c r="Q212" s="38"/>
    </row>
    <row r="213" spans="1:17" s="36" customFormat="1" ht="13" x14ac:dyDescent="0.35">
      <c r="A213" s="35"/>
      <c r="B213" s="35"/>
      <c r="C213" s="126"/>
      <c r="D213" s="35"/>
      <c r="E213" s="33"/>
      <c r="F213" s="37"/>
      <c r="G213" s="35"/>
      <c r="H213" s="35"/>
      <c r="I213" s="35"/>
      <c r="J213" s="35"/>
      <c r="K213" s="35"/>
      <c r="L213" s="35"/>
      <c r="M213" s="35"/>
      <c r="N213" s="38"/>
      <c r="O213" s="38"/>
      <c r="P213" s="38"/>
      <c r="Q213" s="38"/>
    </row>
    <row r="214" spans="1:17" x14ac:dyDescent="0.35">
      <c r="I214" s="45"/>
      <c r="J214" s="45"/>
      <c r="K214" s="45"/>
      <c r="L214" s="45"/>
    </row>
    <row r="215" spans="1:17" x14ac:dyDescent="0.35">
      <c r="I215" s="45"/>
      <c r="J215" s="45"/>
      <c r="K215" s="45"/>
      <c r="L215" s="45"/>
    </row>
    <row r="216" spans="1:17" x14ac:dyDescent="0.3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2022-01-23T08:56:44Z</cp:lastPrinted>
  <dcterms:created xsi:type="dcterms:W3CDTF">2015-10-15T13:35:41Z</dcterms:created>
  <dcterms:modified xsi:type="dcterms:W3CDTF">2022-01-25T08:22:29Z</dcterms:modified>
</cp:coreProperties>
</file>